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nAk\Desktop\Путишина\СЭП\ПРОГНОЗ\Прогноз 2022-2024\Прогноз ГП и СП\Белоусово\"/>
    </mc:Choice>
  </mc:AlternateContent>
  <bookViews>
    <workbookView xWindow="0" yWindow="0" windowWidth="23016" windowHeight="93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7" i="1" l="1"/>
  <c r="E127" i="1" s="1"/>
  <c r="F127" i="1" s="1"/>
  <c r="G127" i="1" s="1"/>
  <c r="E15" i="1" l="1"/>
  <c r="C53" i="1" l="1"/>
  <c r="D174" i="1" l="1"/>
  <c r="D154" i="1"/>
  <c r="D121" i="1"/>
  <c r="E121" i="1" s="1"/>
  <c r="F121" i="1" s="1"/>
  <c r="G121" i="1" s="1"/>
  <c r="D122" i="1"/>
  <c r="E122" i="1" s="1"/>
  <c r="F122" i="1" s="1"/>
  <c r="G122" i="1" s="1"/>
  <c r="D123" i="1"/>
  <c r="E123" i="1" s="1"/>
  <c r="F123" i="1" s="1"/>
  <c r="G123" i="1" s="1"/>
  <c r="D124" i="1"/>
  <c r="E124" i="1" s="1"/>
  <c r="F124" i="1" s="1"/>
  <c r="G124" i="1" s="1"/>
  <c r="D125" i="1"/>
  <c r="E125" i="1" s="1"/>
  <c r="F125" i="1" s="1"/>
  <c r="G125" i="1" s="1"/>
  <c r="D126" i="1"/>
  <c r="E126" i="1" s="1"/>
  <c r="F126" i="1" s="1"/>
  <c r="G126" i="1" s="1"/>
  <c r="D128" i="1"/>
  <c r="E128" i="1" s="1"/>
  <c r="F128" i="1" s="1"/>
  <c r="G128" i="1" s="1"/>
  <c r="D129" i="1"/>
  <c r="E129" i="1" s="1"/>
  <c r="F129" i="1" s="1"/>
  <c r="G129" i="1" s="1"/>
  <c r="D130" i="1"/>
  <c r="E130" i="1" s="1"/>
  <c r="F130" i="1" s="1"/>
  <c r="G130" i="1" s="1"/>
  <c r="C131" i="1"/>
  <c r="D115" i="1"/>
  <c r="E115" i="1" s="1"/>
  <c r="D113" i="1"/>
  <c r="E113" i="1" s="1"/>
  <c r="F113" i="1" s="1"/>
  <c r="G113" i="1" s="1"/>
  <c r="F131" i="1" l="1"/>
  <c r="D131" i="1"/>
  <c r="D26" i="1"/>
  <c r="E26" i="1" s="1"/>
  <c r="F26" i="1" s="1"/>
  <c r="G26" i="1" s="1"/>
  <c r="D27" i="1"/>
  <c r="E27" i="1" s="1"/>
  <c r="F27" i="1" s="1"/>
  <c r="G27" i="1" s="1"/>
  <c r="D19" i="1"/>
  <c r="E19" i="1" s="1"/>
  <c r="F19" i="1" s="1"/>
  <c r="G19" i="1" s="1"/>
  <c r="D20" i="1"/>
  <c r="E20" i="1" s="1"/>
  <c r="F20" i="1" s="1"/>
  <c r="G20" i="1" s="1"/>
  <c r="D21" i="1"/>
  <c r="E21" i="1" s="1"/>
  <c r="F21" i="1" s="1"/>
  <c r="G21" i="1" s="1"/>
  <c r="D37" i="1"/>
  <c r="E37" i="1" l="1"/>
  <c r="F22" i="1"/>
  <c r="D164" i="1" l="1"/>
  <c r="E164" i="1" s="1"/>
  <c r="D106" i="1"/>
  <c r="D52" i="1"/>
  <c r="E52" i="1" s="1"/>
  <c r="F52" i="1" s="1"/>
  <c r="G52" i="1" s="1"/>
  <c r="C22" i="1" l="1"/>
  <c r="C15" i="1" l="1"/>
  <c r="C70" i="1" s="1"/>
  <c r="C175" i="1" l="1"/>
  <c r="C178" i="1" s="1"/>
  <c r="C165" i="1"/>
  <c r="C155" i="1"/>
  <c r="C143" i="1"/>
  <c r="C138" i="1"/>
  <c r="C116" i="1"/>
  <c r="C96" i="1"/>
  <c r="C167" i="1" l="1"/>
  <c r="D15" i="1"/>
  <c r="G15" i="1"/>
  <c r="F15" i="1"/>
  <c r="H15" i="1" l="1"/>
  <c r="D173" i="1" l="1"/>
  <c r="E173" i="1" s="1"/>
  <c r="F173" i="1" s="1"/>
  <c r="G173" i="1" s="1"/>
  <c r="E174" i="1"/>
  <c r="F174" i="1" s="1"/>
  <c r="G174" i="1" s="1"/>
  <c r="D161" i="1"/>
  <c r="E161" i="1" s="1"/>
  <c r="F161" i="1" s="1"/>
  <c r="G161" i="1" s="1"/>
  <c r="D162" i="1"/>
  <c r="E162" i="1" s="1"/>
  <c r="F162" i="1" s="1"/>
  <c r="G162" i="1" s="1"/>
  <c r="D163" i="1"/>
  <c r="E163" i="1" s="1"/>
  <c r="F163" i="1" s="1"/>
  <c r="G163" i="1" s="1"/>
  <c r="F164" i="1"/>
  <c r="G164" i="1" s="1"/>
  <c r="D160" i="1"/>
  <c r="D149" i="1"/>
  <c r="E149" i="1" s="1"/>
  <c r="F149" i="1" s="1"/>
  <c r="G149" i="1" s="1"/>
  <c r="D150" i="1"/>
  <c r="E150" i="1" s="1"/>
  <c r="F150" i="1" s="1"/>
  <c r="G150" i="1" s="1"/>
  <c r="D151" i="1"/>
  <c r="E151" i="1" s="1"/>
  <c r="F151" i="1" s="1"/>
  <c r="G151" i="1" s="1"/>
  <c r="D152" i="1"/>
  <c r="E152" i="1" s="1"/>
  <c r="F152" i="1" s="1"/>
  <c r="G152" i="1" s="1"/>
  <c r="D153" i="1"/>
  <c r="E153" i="1" s="1"/>
  <c r="F153" i="1" s="1"/>
  <c r="G153" i="1" s="1"/>
  <c r="E154" i="1"/>
  <c r="F154" i="1" s="1"/>
  <c r="G154" i="1" s="1"/>
  <c r="D148" i="1"/>
  <c r="D142" i="1"/>
  <c r="E142" i="1" s="1"/>
  <c r="F142" i="1" s="1"/>
  <c r="G142" i="1" s="1"/>
  <c r="D137" i="1"/>
  <c r="E137" i="1" s="1"/>
  <c r="F137" i="1" s="1"/>
  <c r="G137" i="1" s="1"/>
  <c r="D136" i="1"/>
  <c r="D108" i="1"/>
  <c r="E108" i="1" s="1"/>
  <c r="F108" i="1" s="1"/>
  <c r="G108" i="1" s="1"/>
  <c r="D109" i="1"/>
  <c r="E109" i="1" s="1"/>
  <c r="F109" i="1" s="1"/>
  <c r="G109" i="1" s="1"/>
  <c r="D110" i="1"/>
  <c r="E110" i="1" s="1"/>
  <c r="F110" i="1" s="1"/>
  <c r="G110" i="1" s="1"/>
  <c r="D111" i="1"/>
  <c r="E111" i="1" s="1"/>
  <c r="F111" i="1" s="1"/>
  <c r="G111" i="1" s="1"/>
  <c r="D112" i="1"/>
  <c r="E112" i="1" s="1"/>
  <c r="F112" i="1" s="1"/>
  <c r="G112" i="1" s="1"/>
  <c r="D114" i="1"/>
  <c r="E114" i="1" s="1"/>
  <c r="F114" i="1" s="1"/>
  <c r="G114" i="1" s="1"/>
  <c r="D175" i="1" l="1"/>
  <c r="D178" i="1" s="1"/>
  <c r="E160" i="1"/>
  <c r="D165" i="1"/>
  <c r="E148" i="1"/>
  <c r="D155" i="1"/>
  <c r="D143" i="1"/>
  <c r="E136" i="1"/>
  <c r="D138" i="1"/>
  <c r="E131" i="1"/>
  <c r="E106" i="1"/>
  <c r="D116" i="1"/>
  <c r="D95" i="1"/>
  <c r="D167" i="1" l="1"/>
  <c r="E175" i="1"/>
  <c r="E178" i="1" s="1"/>
  <c r="F160" i="1"/>
  <c r="E165" i="1"/>
  <c r="F148" i="1"/>
  <c r="E155" i="1"/>
  <c r="E143" i="1"/>
  <c r="F136" i="1"/>
  <c r="E138" i="1"/>
  <c r="G131" i="1"/>
  <c r="F106" i="1"/>
  <c r="E116" i="1"/>
  <c r="D96" i="1"/>
  <c r="E95" i="1"/>
  <c r="E167" i="1" l="1"/>
  <c r="H96" i="1"/>
  <c r="G175" i="1"/>
  <c r="G178" i="1" s="1"/>
  <c r="F175" i="1"/>
  <c r="F178" i="1" s="1"/>
  <c r="G160" i="1"/>
  <c r="G165" i="1" s="1"/>
  <c r="F165" i="1"/>
  <c r="G148" i="1"/>
  <c r="G155" i="1" s="1"/>
  <c r="F155" i="1"/>
  <c r="G143" i="1"/>
  <c r="F143" i="1"/>
  <c r="G136" i="1"/>
  <c r="G138" i="1" s="1"/>
  <c r="F138" i="1"/>
  <c r="G106" i="1"/>
  <c r="G116" i="1" s="1"/>
  <c r="F116" i="1"/>
  <c r="F95" i="1"/>
  <c r="E96" i="1"/>
  <c r="E40" i="1"/>
  <c r="F40" i="1" s="1"/>
  <c r="G40" i="1" s="1"/>
  <c r="D38" i="1"/>
  <c r="E38" i="1" s="1"/>
  <c r="F38" i="1" s="1"/>
  <c r="G38" i="1" s="1"/>
  <c r="G39" i="1"/>
  <c r="D41" i="1"/>
  <c r="E41" i="1" s="1"/>
  <c r="F41" i="1" s="1"/>
  <c r="G41" i="1" s="1"/>
  <c r="D42" i="1"/>
  <c r="E42" i="1" s="1"/>
  <c r="F42" i="1" s="1"/>
  <c r="G42" i="1" s="1"/>
  <c r="D43" i="1"/>
  <c r="E43" i="1" s="1"/>
  <c r="F43" i="1" s="1"/>
  <c r="G43" i="1" s="1"/>
  <c r="D44" i="1"/>
  <c r="E44" i="1" s="1"/>
  <c r="F44" i="1" s="1"/>
  <c r="G44" i="1" s="1"/>
  <c r="D45" i="1"/>
  <c r="E45" i="1" s="1"/>
  <c r="F45" i="1" s="1"/>
  <c r="G45" i="1" s="1"/>
  <c r="D46" i="1"/>
  <c r="E46" i="1" s="1"/>
  <c r="F46" i="1" s="1"/>
  <c r="G46" i="1" s="1"/>
  <c r="D47" i="1"/>
  <c r="E47" i="1" s="1"/>
  <c r="F47" i="1" s="1"/>
  <c r="G47" i="1" s="1"/>
  <c r="D48" i="1"/>
  <c r="F48" i="1" s="1"/>
  <c r="G48" i="1" s="1"/>
  <c r="D49" i="1"/>
  <c r="E49" i="1" s="1"/>
  <c r="F49" i="1" s="1"/>
  <c r="G49" i="1" s="1"/>
  <c r="D50" i="1"/>
  <c r="E50" i="1" s="1"/>
  <c r="F50" i="1" s="1"/>
  <c r="G50" i="1" s="1"/>
  <c r="D51" i="1"/>
  <c r="E51" i="1" s="1"/>
  <c r="F51" i="1" s="1"/>
  <c r="G51" i="1" s="1"/>
  <c r="D22" i="1"/>
  <c r="G167" i="1" l="1"/>
  <c r="F167" i="1"/>
  <c r="D53" i="1"/>
  <c r="D62" i="1"/>
  <c r="G95" i="1"/>
  <c r="G96" i="1" s="1"/>
  <c r="F96" i="1"/>
  <c r="I96" i="1"/>
  <c r="H53" i="1" l="1"/>
  <c r="E53" i="1"/>
  <c r="D70" i="1"/>
  <c r="F37" i="1"/>
  <c r="E62" i="1"/>
  <c r="K96" i="1"/>
  <c r="J96" i="1"/>
  <c r="I53" i="1" l="1"/>
  <c r="E70" i="1"/>
  <c r="G62" i="1"/>
  <c r="F62" i="1"/>
  <c r="G37" i="1"/>
  <c r="G53" i="1" s="1"/>
  <c r="F53" i="1"/>
  <c r="F70" i="1" l="1"/>
  <c r="G70" i="1"/>
  <c r="J175" i="1" l="1"/>
  <c r="I175" i="1"/>
  <c r="H175" i="1"/>
  <c r="K175" i="1"/>
  <c r="E28" i="1"/>
  <c r="J165" i="1" l="1"/>
  <c r="I165" i="1"/>
  <c r="K165" i="1"/>
  <c r="H165" i="1"/>
  <c r="K155" i="1"/>
  <c r="K143" i="1"/>
  <c r="J143" i="1"/>
  <c r="J155" i="1"/>
  <c r="I143" i="1"/>
  <c r="I155" i="1"/>
  <c r="I62" i="1"/>
  <c r="K131" i="1"/>
  <c r="I138" i="1" l="1"/>
  <c r="J138" i="1"/>
  <c r="K138" i="1"/>
  <c r="I131" i="1"/>
  <c r="J131" i="1"/>
  <c r="H155" i="1"/>
  <c r="H143" i="1"/>
  <c r="H138" i="1"/>
  <c r="C62" i="1" l="1"/>
  <c r="C64" i="1" s="1"/>
  <c r="D57" i="1" l="1"/>
  <c r="D64" i="1" s="1"/>
  <c r="E57" i="1"/>
  <c r="E64" i="1" s="1"/>
  <c r="F57" i="1"/>
  <c r="F64" i="1" s="1"/>
  <c r="G57" i="1"/>
  <c r="G64" i="1" s="1"/>
  <c r="C28" i="1"/>
  <c r="C76" i="1" s="1"/>
  <c r="C73" i="1"/>
  <c r="C31" i="1" l="1"/>
  <c r="J53" i="1" l="1"/>
  <c r="K53" i="1"/>
  <c r="D91" i="1" l="1"/>
  <c r="E91" i="1"/>
  <c r="F91" i="1"/>
  <c r="G91" i="1"/>
  <c r="D85" i="1"/>
  <c r="D99" i="1" s="1"/>
  <c r="E85" i="1"/>
  <c r="F85" i="1"/>
  <c r="F99" i="1" s="1"/>
  <c r="G85" i="1"/>
  <c r="G99" i="1" l="1"/>
  <c r="E99" i="1"/>
  <c r="K85" i="1"/>
  <c r="K91" i="1"/>
  <c r="J85" i="1"/>
  <c r="J91" i="1"/>
  <c r="I85" i="1"/>
  <c r="I91" i="1"/>
  <c r="I116" i="1" l="1"/>
  <c r="J116" i="1"/>
  <c r="K116" i="1" l="1"/>
  <c r="D28" i="1" l="1"/>
  <c r="D31" i="1" s="1"/>
  <c r="D184" i="1" s="1"/>
  <c r="F28" i="1" l="1"/>
  <c r="J28" i="1" s="1"/>
  <c r="G28" i="1"/>
  <c r="C85" i="1"/>
  <c r="H85" i="1" l="1"/>
  <c r="H116" i="1"/>
  <c r="D76" i="1"/>
  <c r="H76" i="1" s="1"/>
  <c r="E76" i="1"/>
  <c r="F76" i="1"/>
  <c r="G76" i="1"/>
  <c r="C91" i="1"/>
  <c r="H91" i="1" s="1"/>
  <c r="C99" i="1" l="1"/>
  <c r="C184" i="1" s="1"/>
  <c r="I76" i="1"/>
  <c r="J76" i="1"/>
  <c r="K76" i="1"/>
  <c r="H62" i="1"/>
  <c r="K62" i="1"/>
  <c r="J62" i="1"/>
  <c r="I15" i="1" l="1"/>
  <c r="I70" i="1" l="1"/>
  <c r="K70" i="1"/>
  <c r="J15" i="1"/>
  <c r="K15" i="1"/>
  <c r="F180" i="1" l="1"/>
  <c r="D180" i="1"/>
  <c r="G180" i="1"/>
  <c r="E180" i="1"/>
  <c r="J70" i="1"/>
  <c r="E22" i="1" l="1"/>
  <c r="E73" i="1" s="1"/>
  <c r="F73" i="1"/>
  <c r="G22" i="1"/>
  <c r="H70" i="1"/>
  <c r="G73" i="1" l="1"/>
  <c r="G31" i="1"/>
  <c r="G184" i="1" s="1"/>
  <c r="D73" i="1"/>
  <c r="H22" i="1"/>
  <c r="K22" i="1"/>
  <c r="I22" i="1"/>
  <c r="J22" i="1"/>
  <c r="D66" i="1"/>
  <c r="G10" i="1"/>
  <c r="F10" i="1"/>
  <c r="E10" i="1"/>
  <c r="D10" i="1"/>
  <c r="C10" i="1"/>
  <c r="G66" i="1" l="1"/>
  <c r="C66" i="1"/>
  <c r="G182" i="1"/>
  <c r="E182" i="1"/>
  <c r="F182" i="1"/>
  <c r="K73" i="1"/>
  <c r="H73" i="1"/>
  <c r="I73" i="1"/>
  <c r="J73" i="1"/>
  <c r="H28" i="1"/>
  <c r="I28" i="1"/>
  <c r="K28" i="1"/>
  <c r="H31" i="1"/>
  <c r="F31" i="1"/>
  <c r="F184" i="1" s="1"/>
  <c r="E31" i="1"/>
  <c r="E184" i="1" s="1"/>
  <c r="H68" i="1" l="1"/>
  <c r="J68" i="1"/>
  <c r="I68" i="1"/>
  <c r="K68" i="1"/>
  <c r="K64" i="1"/>
  <c r="J64" i="1"/>
  <c r="D182" i="1"/>
  <c r="H64" i="1"/>
  <c r="I64" i="1"/>
  <c r="G186" i="1"/>
  <c r="E66" i="1"/>
  <c r="E186" i="1"/>
  <c r="F66" i="1"/>
  <c r="F186" i="1"/>
  <c r="I31" i="1"/>
  <c r="K31" i="1"/>
  <c r="J31" i="1"/>
  <c r="H66" i="1" l="1"/>
  <c r="D186" i="1"/>
  <c r="K66" i="1"/>
  <c r="I66" i="1"/>
  <c r="J66" i="1"/>
  <c r="H131" i="1"/>
  <c r="C180" i="1" l="1"/>
  <c r="C182" i="1" s="1"/>
  <c r="C186" i="1" s="1"/>
</calcChain>
</file>

<file path=xl/sharedStrings.xml><?xml version="1.0" encoding="utf-8"?>
<sst xmlns="http://schemas.openxmlformats.org/spreadsheetml/2006/main" count="210" uniqueCount="174">
  <si>
    <t>Отгружено продукции (тыс.руб.)</t>
  </si>
  <si>
    <t>Темп роста  (%)</t>
  </si>
  <si>
    <t>отчет</t>
  </si>
  <si>
    <t>оценка</t>
  </si>
  <si>
    <t>прогноз</t>
  </si>
  <si>
    <t>2020 г.</t>
  </si>
  <si>
    <t>Крупные  и средние  предприятия  МО</t>
  </si>
  <si>
    <t>Наименование предприятий</t>
  </si>
  <si>
    <t>Наименование выпускаемой продукции</t>
  </si>
  <si>
    <t>Значимые малые предприятия  МО</t>
  </si>
  <si>
    <t>Итого по Разделу В</t>
  </si>
  <si>
    <t>ЗАО "Завод автомобильного обрудования"</t>
  </si>
  <si>
    <t>Итого Раздел С.</t>
  </si>
  <si>
    <t>МУП "Теплоснабжение"</t>
  </si>
  <si>
    <t>АОр "НП "Жуковмежрайгаз"</t>
  </si>
  <si>
    <t>Итого Раздел D</t>
  </si>
  <si>
    <t>МП "Водоканал" (Белоусово)</t>
  </si>
  <si>
    <t>Итого Раздел Е</t>
  </si>
  <si>
    <t>ООО "НИКо"</t>
  </si>
  <si>
    <t>ООО "Мастер Шуз"</t>
  </si>
  <si>
    <t>ООО "ТМ Механика"</t>
  </si>
  <si>
    <t>ООО "ОЗКМ"</t>
  </si>
  <si>
    <t>ООО "Жуковгазсервис+"</t>
  </si>
  <si>
    <t>ЗАО "Монтаж-Сервис"</t>
  </si>
  <si>
    <t>ООО "Ринк-Ф"</t>
  </si>
  <si>
    <t>ООО "Форио"</t>
  </si>
  <si>
    <t>ООО "Технокерамика"</t>
  </si>
  <si>
    <t>Итого Раздел С</t>
  </si>
  <si>
    <t>ВСЕГО отгружено по крупным и средним предприятиям</t>
  </si>
  <si>
    <t>ВСЕГО отгружено продукции по значимым малым предприятиям</t>
  </si>
  <si>
    <t>Итого Раздел F</t>
  </si>
  <si>
    <t>Итого Раздел G</t>
  </si>
  <si>
    <t>Итого Раздел H</t>
  </si>
  <si>
    <t>МУП "МУК"</t>
  </si>
  <si>
    <t>Итого Раздел L</t>
  </si>
  <si>
    <t>Итого Раздел Q</t>
  </si>
  <si>
    <t>Прочие виды деятельности</t>
  </si>
  <si>
    <t>Итого Раздел М</t>
  </si>
  <si>
    <t>ООО "ИРиС"</t>
  </si>
  <si>
    <t>ООО "ГК Жуковэнерго"</t>
  </si>
  <si>
    <t>ООО "Три Льва и К"</t>
  </si>
  <si>
    <t>ООО "Домоуправление"</t>
  </si>
  <si>
    <t>ООО "Квант"</t>
  </si>
  <si>
    <t>Итого  Раздел J</t>
  </si>
  <si>
    <t>АО "Технотекс"</t>
  </si>
  <si>
    <t>ООО "ПТП"</t>
  </si>
  <si>
    <t>ООО "Фирма РИНК"</t>
  </si>
  <si>
    <t>ЗАО "Промстрой"</t>
  </si>
  <si>
    <t>ООО "ВГИС"</t>
  </si>
  <si>
    <t>ВСЕГО отгружено продукции по пром.предпр.</t>
  </si>
  <si>
    <t>Объемы отгруженной продукции по остальным разделам</t>
  </si>
  <si>
    <t>ВСЕГО отгружено по крупным и средним предприятиям  Разделы F, G, H, J, K, L, P, Q, S</t>
  </si>
  <si>
    <t>ВСЕГО отгружено продукции по значимым малым предприятиям Разделы F, G, H, J, K, L, P, Q, S</t>
  </si>
  <si>
    <t>ВСЕГО отгружено продукции по значимым малым предприятиям Разделы М, N, R</t>
  </si>
  <si>
    <t>ВСЕГО отгружено продукции по полному кругу предприятий</t>
  </si>
  <si>
    <t>ВСЕГО отгружено продукции Раздел С</t>
  </si>
  <si>
    <t>ИПП</t>
  </si>
  <si>
    <t>ВСЕГО отгружено продукции по значимым малым предприятиям по другим и прочим разделам</t>
  </si>
  <si>
    <t>АОр "Жуковмежрайгаз"</t>
  </si>
  <si>
    <t xml:space="preserve">Объемы отгруженной продукции </t>
  </si>
  <si>
    <t>Раздел В. Добыча полезных ископаемых (05-09)</t>
  </si>
  <si>
    <t>Раздел С. Обрабатывающие производства (10-33)</t>
  </si>
  <si>
    <t>Раздел Е. Водоснабжение; водоотведение, организация сбора и утилизации отходов, деятельность по ликвидации загрязнений (36-39)</t>
  </si>
  <si>
    <t>Раздел D. Обеспечение электрической энергией, газом и паром; кондиционирование воздуха (35)</t>
  </si>
  <si>
    <t>Раздел F. Строительство (41-43)</t>
  </si>
  <si>
    <t>Раздел G.  Торговля оптовая и розничная, ремонт автотранспортных средств и мотоциклов (45-47)</t>
  </si>
  <si>
    <t>Раздел H. Транспортировка и хранение (49-53)</t>
  </si>
  <si>
    <t>Раздел J. Деятельность в области информации и связи (58-63)</t>
  </si>
  <si>
    <t>Раздел L. Деятельность по операциям с недвижимым имуществом (68)</t>
  </si>
  <si>
    <t xml:space="preserve">Раздел М. ДЕЯТЕЛЬНОСТЬ ПРОФЕССИОНАЛЬНАЯ, НАУЧНАЯ И ТЕХНИЧЕСКАЯ (69-75)
</t>
  </si>
  <si>
    <t>Раздел Q. Деятельность в области здравоохранения и социальных услуг (86-88)</t>
  </si>
  <si>
    <t>Раздел G. Торговля оптовая и розничная, ремонт автотранспортных средств и мотоциклов (45-47)</t>
  </si>
  <si>
    <t>2021 г. к</t>
  </si>
  <si>
    <t>29.20.20</t>
  </si>
  <si>
    <t>35.30.</t>
  </si>
  <si>
    <t>35.22.</t>
  </si>
  <si>
    <t>36.00.2.</t>
  </si>
  <si>
    <t>ООО"ТД РусАвиаХим"</t>
  </si>
  <si>
    <t>20.1.</t>
  </si>
  <si>
    <t>16.10.20.</t>
  </si>
  <si>
    <t>15.20.</t>
  </si>
  <si>
    <t>25.62</t>
  </si>
  <si>
    <t>22.23</t>
  </si>
  <si>
    <t>33.12</t>
  </si>
  <si>
    <t>33.12.</t>
  </si>
  <si>
    <t>23.20.</t>
  </si>
  <si>
    <t>ООО "Океана Вкус"</t>
  </si>
  <si>
    <t>10.20.</t>
  </si>
  <si>
    <t>ООО "Мебель-Юникомфорт"</t>
  </si>
  <si>
    <t>31.0.</t>
  </si>
  <si>
    <t>25.62.</t>
  </si>
  <si>
    <t>37.00.</t>
  </si>
  <si>
    <t>68.32.1.</t>
  </si>
  <si>
    <t>68.20.2.</t>
  </si>
  <si>
    <t>41.20</t>
  </si>
  <si>
    <t>ООО "ЭОС"</t>
  </si>
  <si>
    <t>42.21</t>
  </si>
  <si>
    <t>ООО "Строительная компания ЯРС"</t>
  </si>
  <si>
    <t>ООО "Интех"</t>
  </si>
  <si>
    <t>43.21</t>
  </si>
  <si>
    <t>42.21.</t>
  </si>
  <si>
    <t>ООО ТКФ "Альянс"</t>
  </si>
  <si>
    <t>47.2</t>
  </si>
  <si>
    <t>46.73</t>
  </si>
  <si>
    <t>46.90</t>
  </si>
  <si>
    <t>47.25.1</t>
  </si>
  <si>
    <t>ООО "Инструмент-Сервис"</t>
  </si>
  <si>
    <t>49.4</t>
  </si>
  <si>
    <t>52.29</t>
  </si>
  <si>
    <t>61.10.1</t>
  </si>
  <si>
    <t>68.20.2</t>
  </si>
  <si>
    <t>68.20</t>
  </si>
  <si>
    <t>ООО Фирма "Торговый двор"</t>
  </si>
  <si>
    <t>68.32</t>
  </si>
  <si>
    <t>ООО УК "ЖЭК 12/1"</t>
  </si>
  <si>
    <t>86.23</t>
  </si>
  <si>
    <t>ООО "Профидент"</t>
  </si>
  <si>
    <t>ООО "Новодент"</t>
  </si>
  <si>
    <t>71.11.1</t>
  </si>
  <si>
    <t>45.20.2.</t>
  </si>
  <si>
    <t>Филиал ООО "Газпром трансгаз Москва" Белоусовское ЛПУМГ</t>
  </si>
  <si>
    <t>ЗАО "Завод автомобильного оборудования"</t>
  </si>
  <si>
    <t xml:space="preserve">ВСЕГО отгружено продукции Раздел D </t>
  </si>
  <si>
    <t>ВСЕГО отгружено продукции Раздел Е</t>
  </si>
  <si>
    <t>ВСЕГО отгружено продукции по крупным и средним предприятиям</t>
  </si>
  <si>
    <t>2021 г.</t>
  </si>
  <si>
    <t>2022 г.</t>
  </si>
  <si>
    <t>2022 г. к</t>
  </si>
  <si>
    <t>38.10</t>
  </si>
  <si>
    <t>43.12</t>
  </si>
  <si>
    <t>ООО "ДМ Групп"</t>
  </si>
  <si>
    <t>ООО "Специализированный застройщик "Облстрой"</t>
  </si>
  <si>
    <t>ООО "Гупави"</t>
  </si>
  <si>
    <t>47.30</t>
  </si>
  <si>
    <t>ООО "Успех"</t>
  </si>
  <si>
    <t>46.39</t>
  </si>
  <si>
    <t>ВСЕГО отгружено продукции Раздел В</t>
  </si>
  <si>
    <t>35.30</t>
  </si>
  <si>
    <t>2023 г.</t>
  </si>
  <si>
    <t>2023 г. к</t>
  </si>
  <si>
    <t>ООО "СФЕРА"</t>
  </si>
  <si>
    <t>ООО "Крюгера"</t>
  </si>
  <si>
    <t>46.34.23</t>
  </si>
  <si>
    <t>ООО "Академия"</t>
  </si>
  <si>
    <t>46.72.2</t>
  </si>
  <si>
    <t xml:space="preserve"> Раздел D. Обеспечение электрической энергией, газом и паром; кондиционирование воздуха (35)</t>
  </si>
  <si>
    <t>10.13.</t>
  </si>
  <si>
    <t>2024 г.</t>
  </si>
  <si>
    <t>2024 г. к</t>
  </si>
  <si>
    <t>ООО "Русский мороз"</t>
  </si>
  <si>
    <t>ООО "ВиКиС"</t>
  </si>
  <si>
    <t>16.23.1.</t>
  </si>
  <si>
    <t>АО НПО "МОБИЛЬНЫЕ КЛИНИКИ"</t>
  </si>
  <si>
    <t>29.10.</t>
  </si>
  <si>
    <t>ООО "ФИД СЛУЖБА"</t>
  </si>
  <si>
    <t>ООО "БИЛДЕР"</t>
  </si>
  <si>
    <t>ООО "РАКЕТА"</t>
  </si>
  <si>
    <t>41.20.</t>
  </si>
  <si>
    <t>43.29.</t>
  </si>
  <si>
    <t>ООО "Энергострой"</t>
  </si>
  <si>
    <t>АО "Ринг Петролиум"</t>
  </si>
  <si>
    <t>ООО "Домовладелец-Альянс"</t>
  </si>
  <si>
    <t>68.32.</t>
  </si>
  <si>
    <t>ООО "Маяк"</t>
  </si>
  <si>
    <t>ООО "Коммед"</t>
  </si>
  <si>
    <t>ООО "Шокоб"</t>
  </si>
  <si>
    <t>87.30</t>
  </si>
  <si>
    <t>ООО "Смайл Дент"</t>
  </si>
  <si>
    <t>АО "Спецмонтаж"</t>
  </si>
  <si>
    <t>71.11</t>
  </si>
  <si>
    <t>2020г.</t>
  </si>
  <si>
    <t>ООО "Альфа"</t>
  </si>
  <si>
    <t>47.3</t>
  </si>
  <si>
    <t>ООО "Ринг Петролиум плюс"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</si>
</sst>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wrapText="1"/>
    </xf>
    <xf numFmtId="0" fontId="5" fillId="0" borderId="1" xfId="0" applyFont="1" applyBorder="1"/>
    <xf numFmtId="0" fontId="5" fillId="0" borderId="0" xfId="0" applyFont="1" applyBorder="1"/>
    <xf numFmtId="0" fontId="7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Fill="1" applyBorder="1"/>
    <xf numFmtId="0" fontId="7" fillId="0" borderId="0" xfId="0" applyFont="1" applyFill="1" applyBorder="1"/>
    <xf numFmtId="0" fontId="0" fillId="0" borderId="0" xfId="0" applyBorder="1"/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5" fillId="0" borderId="1" xfId="0" applyFont="1" applyBorder="1" applyAlignment="1"/>
    <xf numFmtId="0" fontId="7" fillId="0" borderId="1" xfId="0" applyFont="1" applyBorder="1" applyAlignment="1">
      <alignment horizontal="right" vertical="center"/>
    </xf>
    <xf numFmtId="1" fontId="5" fillId="0" borderId="1" xfId="0" applyNumberFormat="1" applyFont="1" applyBorder="1"/>
    <xf numFmtId="0" fontId="0" fillId="0" borderId="1" xfId="0" applyFill="1" applyBorder="1"/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horizontal="right" vertical="center"/>
    </xf>
    <xf numFmtId="1" fontId="7" fillId="0" borderId="1" xfId="0" applyNumberFormat="1" applyFont="1" applyBorder="1"/>
    <xf numFmtId="1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12" fillId="0" borderId="1" xfId="0" applyFont="1" applyBorder="1"/>
    <xf numFmtId="1" fontId="0" fillId="0" borderId="1" xfId="0" applyNumberFormat="1" applyBorder="1"/>
    <xf numFmtId="0" fontId="7" fillId="0" borderId="1" xfId="0" applyFont="1" applyBorder="1" applyAlignment="1">
      <alignment vertical="center"/>
    </xf>
    <xf numFmtId="1" fontId="0" fillId="0" borderId="1" xfId="0" applyNumberFormat="1" applyFill="1" applyBorder="1"/>
    <xf numFmtId="2" fontId="7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/>
    <xf numFmtId="2" fontId="5" fillId="0" borderId="1" xfId="0" applyNumberFormat="1" applyFont="1" applyBorder="1"/>
    <xf numFmtId="1" fontId="1" fillId="0" borderId="1" xfId="0" applyNumberFormat="1" applyFont="1" applyBorder="1"/>
    <xf numFmtId="2" fontId="1" fillId="0" borderId="1" xfId="0" applyNumberFormat="1" applyFont="1" applyBorder="1"/>
    <xf numFmtId="0" fontId="13" fillId="0" borderId="1" xfId="0" applyNumberFormat="1" applyFont="1" applyBorder="1" applyAlignment="1">
      <alignment wrapText="1"/>
    </xf>
    <xf numFmtId="0" fontId="13" fillId="0" borderId="1" xfId="0" applyFont="1" applyBorder="1"/>
    <xf numFmtId="1" fontId="13" fillId="0" borderId="1" xfId="0" applyNumberFormat="1" applyFont="1" applyBorder="1"/>
    <xf numFmtId="1" fontId="5" fillId="0" borderId="1" xfId="0" applyNumberFormat="1" applyFont="1" applyBorder="1" applyAlignment="1"/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7" fontId="7" fillId="0" borderId="1" xfId="0" applyNumberFormat="1" applyFont="1" applyBorder="1"/>
    <xf numFmtId="16" fontId="7" fillId="0" borderId="1" xfId="0" applyNumberFormat="1" applyFont="1" applyBorder="1" applyAlignment="1">
      <alignment wrapText="1"/>
    </xf>
    <xf numFmtId="14" fontId="7" fillId="0" borderId="1" xfId="0" applyNumberFormat="1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0" fillId="0" borderId="0" xfId="0" applyFill="1"/>
    <xf numFmtId="0" fontId="0" fillId="0" borderId="1" xfId="0" applyFont="1" applyFill="1" applyBorder="1"/>
    <xf numFmtId="0" fontId="7" fillId="0" borderId="7" xfId="0" applyFont="1" applyFill="1" applyBorder="1"/>
    <xf numFmtId="0" fontId="0" fillId="0" borderId="0" xfId="0" applyFill="1" applyBorder="1"/>
    <xf numFmtId="0" fontId="0" fillId="0" borderId="1" xfId="0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1" fontId="5" fillId="0" borderId="0" xfId="0" applyNumberFormat="1" applyFont="1" applyFill="1" applyBorder="1"/>
    <xf numFmtId="1" fontId="7" fillId="0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/>
    <xf numFmtId="0" fontId="0" fillId="0" borderId="1" xfId="0" applyFill="1" applyBorder="1" applyAlignment="1">
      <alignment horizontal="right"/>
    </xf>
    <xf numFmtId="1" fontId="1" fillId="0" borderId="0" xfId="0" applyNumberFormat="1" applyFont="1" applyFill="1" applyBorder="1"/>
    <xf numFmtId="1" fontId="0" fillId="0" borderId="1" xfId="0" applyNumberFormat="1" applyFont="1" applyFill="1" applyBorder="1" applyAlignment="1">
      <alignment horizontal="right" vertical="center"/>
    </xf>
    <xf numFmtId="2" fontId="0" fillId="0" borderId="1" xfId="0" applyNumberFormat="1" applyFont="1" applyFill="1" applyBorder="1"/>
    <xf numFmtId="0" fontId="0" fillId="0" borderId="1" xfId="0" applyFill="1" applyBorder="1" applyAlignment="1">
      <alignment horizontal="right" vertical="center"/>
    </xf>
    <xf numFmtId="0" fontId="0" fillId="0" borderId="0" xfId="0" applyFill="1" applyBorder="1" applyAlignment="1">
      <alignment horizontal="right"/>
    </xf>
    <xf numFmtId="1" fontId="7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1" fontId="9" fillId="0" borderId="1" xfId="0" applyNumberFormat="1" applyFont="1" applyBorder="1"/>
    <xf numFmtId="2" fontId="9" fillId="0" borderId="1" xfId="0" applyNumberFormat="1" applyFont="1" applyBorder="1"/>
    <xf numFmtId="0" fontId="14" fillId="0" borderId="1" xfId="0" applyFont="1" applyBorder="1" applyAlignment="1">
      <alignment wrapText="1"/>
    </xf>
    <xf numFmtId="0" fontId="15" fillId="0" borderId="1" xfId="0" applyFont="1" applyFill="1" applyBorder="1"/>
    <xf numFmtId="0" fontId="0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wrapText="1"/>
    </xf>
    <xf numFmtId="0" fontId="5" fillId="0" borderId="0" xfId="0" applyFont="1"/>
    <xf numFmtId="1" fontId="5" fillId="0" borderId="0" xfId="0" applyNumberFormat="1" applyFont="1"/>
    <xf numFmtId="0" fontId="0" fillId="0" borderId="1" xfId="0" applyFill="1" applyBorder="1" applyAlignment="1"/>
    <xf numFmtId="164" fontId="5" fillId="0" borderId="1" xfId="0" applyNumberFormat="1" applyFont="1" applyBorder="1" applyAlignment="1">
      <alignment horizontal="right" vertical="center"/>
    </xf>
    <xf numFmtId="0" fontId="0" fillId="3" borderId="0" xfId="0" applyFill="1"/>
    <xf numFmtId="0" fontId="5" fillId="0" borderId="1" xfId="0" applyFont="1" applyBorder="1" applyAlignment="1">
      <alignment horizontal="left" vertical="center"/>
    </xf>
    <xf numFmtId="10" fontId="5" fillId="0" borderId="1" xfId="0" applyNumberFormat="1" applyFont="1" applyBorder="1" applyAlignment="1">
      <alignment horizontal="left" vertical="center"/>
    </xf>
    <xf numFmtId="1" fontId="5" fillId="0" borderId="0" xfId="0" applyNumberFormat="1" applyFont="1" applyBorder="1"/>
    <xf numFmtId="9" fontId="5" fillId="0" borderId="0" xfId="0" applyNumberFormat="1" applyFont="1" applyBorder="1"/>
    <xf numFmtId="10" fontId="5" fillId="0" borderId="0" xfId="0" applyNumberFormat="1" applyFont="1" applyBorder="1"/>
    <xf numFmtId="9" fontId="5" fillId="0" borderId="1" xfId="0" applyNumberFormat="1" applyFont="1" applyBorder="1"/>
    <xf numFmtId="2" fontId="5" fillId="0" borderId="1" xfId="0" applyNumberFormat="1" applyFont="1" applyBorder="1" applyAlignment="1"/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3" fontId="7" fillId="0" borderId="1" xfId="0" applyNumberFormat="1" applyFont="1" applyBorder="1"/>
    <xf numFmtId="9" fontId="5" fillId="0" borderId="5" xfId="0" applyNumberFormat="1" applyFont="1" applyBorder="1" applyAlignment="1">
      <alignment horizontal="left" vertical="center" wrapText="1"/>
    </xf>
    <xf numFmtId="9" fontId="5" fillId="0" borderId="5" xfId="0" applyNumberFormat="1" applyFont="1" applyBorder="1" applyAlignment="1">
      <alignment horizontal="left" vertical="center"/>
    </xf>
    <xf numFmtId="9" fontId="5" fillId="0" borderId="2" xfId="0" applyNumberFormat="1" applyFont="1" applyBorder="1" applyAlignment="1">
      <alignment horizontal="left" vertical="center"/>
    </xf>
    <xf numFmtId="10" fontId="5" fillId="0" borderId="2" xfId="0" applyNumberFormat="1" applyFont="1" applyBorder="1" applyAlignment="1">
      <alignment horizontal="left" vertical="center"/>
    </xf>
    <xf numFmtId="9" fontId="5" fillId="0" borderId="2" xfId="0" applyNumberFormat="1" applyFont="1" applyBorder="1" applyAlignment="1">
      <alignment horizontal="left" vertical="top" wrapText="1"/>
    </xf>
    <xf numFmtId="3" fontId="0" fillId="0" borderId="1" xfId="0" applyNumberFormat="1" applyFill="1" applyBorder="1"/>
    <xf numFmtId="0" fontId="0" fillId="0" borderId="4" xfId="0" applyBorder="1"/>
    <xf numFmtId="0" fontId="0" fillId="0" borderId="4" xfId="0" applyFill="1" applyBorder="1"/>
    <xf numFmtId="0" fontId="0" fillId="0" borderId="6" xfId="0" applyBorder="1"/>
    <xf numFmtId="1" fontId="7" fillId="0" borderId="1" xfId="0" applyNumberFormat="1" applyFont="1" applyFill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/>
    <xf numFmtId="1" fontId="7" fillId="0" borderId="1" xfId="0" applyNumberFormat="1" applyFont="1" applyFill="1" applyBorder="1" applyAlignment="1">
      <alignment horizontal="right" vertical="center" wrapText="1"/>
    </xf>
    <xf numFmtId="9" fontId="5" fillId="0" borderId="4" xfId="0" applyNumberFormat="1" applyFont="1" applyFill="1" applyBorder="1" applyAlignment="1">
      <alignment horizontal="left" vertical="center" wrapText="1"/>
    </xf>
    <xf numFmtId="1" fontId="12" fillId="0" borderId="1" xfId="0" applyNumberFormat="1" applyFont="1" applyFill="1" applyBorder="1"/>
    <xf numFmtId="1" fontId="7" fillId="0" borderId="4" xfId="0" applyNumberFormat="1" applyFont="1" applyFill="1" applyBorder="1"/>
    <xf numFmtId="1" fontId="5" fillId="0" borderId="4" xfId="0" applyNumberFormat="1" applyFont="1" applyFill="1" applyBorder="1"/>
    <xf numFmtId="0" fontId="5" fillId="0" borderId="1" xfId="0" applyFont="1" applyFill="1" applyBorder="1"/>
    <xf numFmtId="1" fontId="5" fillId="0" borderId="1" xfId="0" applyNumberFormat="1" applyFont="1" applyFill="1" applyBorder="1" applyAlignment="1"/>
    <xf numFmtId="1" fontId="5" fillId="0" borderId="1" xfId="0" applyNumberFormat="1" applyFont="1" applyFill="1" applyBorder="1" applyAlignment="1">
      <alignment horizontal="right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L1025"/>
  <sheetViews>
    <sheetView tabSelected="1" zoomScale="94" zoomScaleNormal="94" workbookViewId="0">
      <pane ySplit="6" topLeftCell="A149" activePane="bottomLeft" state="frozen"/>
      <selection pane="bottomLeft" activeCell="C1036" sqref="C1036"/>
    </sheetView>
  </sheetViews>
  <sheetFormatPr defaultRowHeight="14.4" x14ac:dyDescent="0.3"/>
  <cols>
    <col min="1" max="1" width="29.21875" customWidth="1"/>
    <col min="2" max="2" width="13" customWidth="1"/>
    <col min="3" max="3" width="15.33203125" customWidth="1"/>
    <col min="4" max="4" width="15.6640625" customWidth="1"/>
    <col min="5" max="6" width="14.109375" customWidth="1"/>
    <col min="7" max="7" width="14.44140625" customWidth="1"/>
    <col min="8" max="8" width="12.33203125" customWidth="1"/>
    <col min="9" max="9" width="11.5546875" customWidth="1"/>
    <col min="10" max="10" width="11" customWidth="1"/>
    <col min="11" max="11" width="11.109375" customWidth="1"/>
  </cols>
  <sheetData>
    <row r="2" spans="1:11" ht="17.399999999999999" x14ac:dyDescent="0.3">
      <c r="A2" s="133" t="s">
        <v>59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4" spans="1:11" ht="27" customHeight="1" x14ac:dyDescent="0.3">
      <c r="A4" s="134" t="s">
        <v>7</v>
      </c>
      <c r="B4" s="134" t="s">
        <v>8</v>
      </c>
      <c r="C4" s="136" t="s">
        <v>0</v>
      </c>
      <c r="D4" s="136"/>
      <c r="E4" s="136"/>
      <c r="F4" s="136"/>
      <c r="G4" s="136"/>
      <c r="H4" s="136" t="s">
        <v>1</v>
      </c>
      <c r="I4" s="136"/>
      <c r="J4" s="136"/>
      <c r="K4" s="136"/>
    </row>
    <row r="5" spans="1:11" ht="27" customHeight="1" x14ac:dyDescent="0.3">
      <c r="A5" s="135"/>
      <c r="B5" s="135"/>
      <c r="C5" s="2" t="s">
        <v>5</v>
      </c>
      <c r="D5" s="2" t="s">
        <v>125</v>
      </c>
      <c r="E5" s="2" t="s">
        <v>126</v>
      </c>
      <c r="F5" s="2" t="s">
        <v>138</v>
      </c>
      <c r="G5" s="2" t="s">
        <v>147</v>
      </c>
      <c r="H5" s="2" t="s">
        <v>72</v>
      </c>
      <c r="I5" s="2" t="s">
        <v>127</v>
      </c>
      <c r="J5" s="2" t="s">
        <v>139</v>
      </c>
      <c r="K5" s="2" t="s">
        <v>148</v>
      </c>
    </row>
    <row r="6" spans="1:11" x14ac:dyDescent="0.3">
      <c r="A6" s="1"/>
      <c r="B6" s="1"/>
      <c r="C6" s="2" t="s">
        <v>2</v>
      </c>
      <c r="D6" s="2" t="s">
        <v>3</v>
      </c>
      <c r="E6" s="2" t="s">
        <v>4</v>
      </c>
      <c r="F6" s="2" t="s">
        <v>4</v>
      </c>
      <c r="G6" s="2" t="s">
        <v>4</v>
      </c>
      <c r="H6" s="2" t="s">
        <v>170</v>
      </c>
      <c r="I6" s="2" t="s">
        <v>125</v>
      </c>
      <c r="J6" s="2" t="s">
        <v>126</v>
      </c>
      <c r="K6" s="2" t="s">
        <v>138</v>
      </c>
    </row>
    <row r="7" spans="1:11" x14ac:dyDescent="0.3">
      <c r="A7" s="130" t="s">
        <v>6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</row>
    <row r="8" spans="1:11" x14ac:dyDescent="0.3">
      <c r="A8" s="126" t="s">
        <v>60</v>
      </c>
      <c r="B8" s="127"/>
      <c r="C8" s="127"/>
      <c r="D8" s="127"/>
      <c r="E8" s="127"/>
      <c r="F8" s="127"/>
      <c r="G8" s="127"/>
      <c r="H8" s="127"/>
      <c r="I8" s="127"/>
      <c r="J8" s="127"/>
      <c r="K8" s="128"/>
    </row>
    <row r="9" spans="1:11" x14ac:dyDescent="0.3">
      <c r="A9" s="3"/>
      <c r="B9" s="3"/>
      <c r="C9" s="3"/>
      <c r="D9" s="3"/>
      <c r="E9" s="4"/>
      <c r="F9" s="4"/>
      <c r="G9" s="4"/>
      <c r="H9" s="4"/>
      <c r="I9" s="5"/>
      <c r="J9" s="5"/>
      <c r="K9" s="5"/>
    </row>
    <row r="10" spans="1:11" x14ac:dyDescent="0.3">
      <c r="A10" s="6" t="s">
        <v>10</v>
      </c>
      <c r="B10" s="6"/>
      <c r="C10" s="12">
        <f>SUM(C9:C9)</f>
        <v>0</v>
      </c>
      <c r="D10" s="12">
        <f>SUM(D9:D9)</f>
        <v>0</v>
      </c>
      <c r="E10" s="12">
        <f>SUM(E9:E9)</f>
        <v>0</v>
      </c>
      <c r="F10" s="12">
        <f>SUM(F9:F9)</f>
        <v>0</v>
      </c>
      <c r="G10" s="12">
        <f>SUM(G9:G9)</f>
        <v>0</v>
      </c>
      <c r="H10" s="12"/>
      <c r="I10" s="12"/>
      <c r="J10" s="12"/>
      <c r="K10" s="12"/>
    </row>
    <row r="11" spans="1:11" x14ac:dyDescent="0.3">
      <c r="A11" s="6"/>
      <c r="B11" s="6"/>
      <c r="C11" s="6"/>
      <c r="D11" s="6"/>
      <c r="E11" s="5"/>
      <c r="F11" s="5"/>
      <c r="G11" s="5"/>
      <c r="H11" s="5"/>
      <c r="I11" s="5"/>
      <c r="J11" s="5"/>
      <c r="K11" s="5"/>
    </row>
    <row r="12" spans="1:11" x14ac:dyDescent="0.3">
      <c r="A12" s="126" t="s">
        <v>61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8"/>
    </row>
    <row r="13" spans="1:11" ht="27" x14ac:dyDescent="0.3">
      <c r="A13" s="29" t="s">
        <v>11</v>
      </c>
      <c r="B13" s="5" t="s">
        <v>73</v>
      </c>
      <c r="C13" s="4">
        <v>280911</v>
      </c>
      <c r="D13" s="4">
        <v>304956</v>
      </c>
      <c r="E13" s="4">
        <v>295404</v>
      </c>
      <c r="F13" s="4">
        <v>319025</v>
      </c>
      <c r="G13" s="4">
        <v>331786</v>
      </c>
      <c r="H13" s="34"/>
      <c r="I13" s="34"/>
      <c r="J13" s="34"/>
      <c r="K13" s="34"/>
    </row>
    <row r="14" spans="1:11" ht="39.75" customHeight="1" x14ac:dyDescent="0.3">
      <c r="A14" s="29" t="s">
        <v>120</v>
      </c>
      <c r="B14" s="47" t="s">
        <v>84</v>
      </c>
      <c r="C14" s="13">
        <v>1245</v>
      </c>
      <c r="D14" s="4">
        <v>1320</v>
      </c>
      <c r="E14" s="4">
        <v>1385</v>
      </c>
      <c r="F14" s="4">
        <v>1455</v>
      </c>
      <c r="G14" s="4">
        <v>1500</v>
      </c>
      <c r="H14" s="36"/>
      <c r="I14" s="36"/>
      <c r="J14" s="36"/>
      <c r="K14" s="36"/>
    </row>
    <row r="15" spans="1:11" x14ac:dyDescent="0.3">
      <c r="A15" s="8" t="s">
        <v>12</v>
      </c>
      <c r="B15" s="8"/>
      <c r="C15" s="117">
        <f>SUM(C13:C14)</f>
        <v>282156</v>
      </c>
      <c r="D15" s="8">
        <f>SUM(D13:D14)</f>
        <v>306276</v>
      </c>
      <c r="E15" s="8">
        <f>SUM(E13:E14)</f>
        <v>296789</v>
      </c>
      <c r="F15" s="8">
        <f>SUM(F13:F14)</f>
        <v>320480</v>
      </c>
      <c r="G15" s="8">
        <f>SUM(G13:G14)</f>
        <v>333286</v>
      </c>
      <c r="H15" s="35">
        <f>(D15*100)/C15</f>
        <v>108.54846255263045</v>
      </c>
      <c r="I15" s="35">
        <f>(E15*100)/D15</f>
        <v>96.902467055858111</v>
      </c>
      <c r="J15" s="35">
        <f>(F15*100)/E15</f>
        <v>107.982438702243</v>
      </c>
      <c r="K15" s="35">
        <f>(G15*100)/F15</f>
        <v>103.99588117823265</v>
      </c>
    </row>
    <row r="16" spans="1:1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x14ac:dyDescent="0.3">
      <c r="A17" s="132" t="s">
        <v>145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</row>
    <row r="18" spans="1:11" hidden="1" x14ac:dyDescent="0.3">
      <c r="A18" s="106"/>
      <c r="B18" s="106"/>
      <c r="C18" s="106"/>
      <c r="D18" s="84">
        <v>1.0529999999999999</v>
      </c>
      <c r="E18" s="84">
        <v>1.048</v>
      </c>
      <c r="F18" s="84">
        <v>1.048</v>
      </c>
      <c r="G18" s="84">
        <v>1.048</v>
      </c>
      <c r="H18" s="106"/>
      <c r="I18" s="106"/>
      <c r="J18" s="106"/>
      <c r="K18" s="106"/>
    </row>
    <row r="19" spans="1:11" x14ac:dyDescent="0.3">
      <c r="A19" s="4" t="s">
        <v>13</v>
      </c>
      <c r="B19" s="4" t="s">
        <v>74</v>
      </c>
      <c r="C19" s="4">
        <v>65772.100000000006</v>
      </c>
      <c r="D19" s="34">
        <f t="shared" ref="D19:G21" si="0">C19*D$18</f>
        <v>69258.021300000008</v>
      </c>
      <c r="E19" s="34">
        <f t="shared" si="0"/>
        <v>72582.406322400013</v>
      </c>
      <c r="F19" s="34">
        <f t="shared" si="0"/>
        <v>76066.36182587521</v>
      </c>
      <c r="G19" s="34">
        <f t="shared" si="0"/>
        <v>79717.547193517225</v>
      </c>
      <c r="H19" s="34"/>
      <c r="I19" s="34"/>
      <c r="J19" s="34"/>
      <c r="K19" s="34"/>
    </row>
    <row r="20" spans="1:11" x14ac:dyDescent="0.3">
      <c r="A20" s="7" t="s">
        <v>14</v>
      </c>
      <c r="B20" s="4" t="s">
        <v>75</v>
      </c>
      <c r="C20" s="32">
        <v>51993.8</v>
      </c>
      <c r="D20" s="34">
        <f t="shared" si="0"/>
        <v>54749.471400000002</v>
      </c>
      <c r="E20" s="34">
        <f t="shared" si="0"/>
        <v>57377.446027200007</v>
      </c>
      <c r="F20" s="34">
        <f t="shared" si="0"/>
        <v>60131.56343650561</v>
      </c>
      <c r="G20" s="34">
        <f t="shared" si="0"/>
        <v>63017.878481457883</v>
      </c>
      <c r="H20" s="34"/>
      <c r="I20" s="34"/>
      <c r="J20" s="34"/>
      <c r="K20" s="34"/>
    </row>
    <row r="21" spans="1:11" ht="27" x14ac:dyDescent="0.3">
      <c r="A21" s="7" t="s">
        <v>120</v>
      </c>
      <c r="B21" s="4" t="s">
        <v>137</v>
      </c>
      <c r="C21" s="32">
        <v>4292</v>
      </c>
      <c r="D21" s="34">
        <f t="shared" si="0"/>
        <v>4519.4759999999997</v>
      </c>
      <c r="E21" s="34">
        <f t="shared" si="0"/>
        <v>4736.4108479999995</v>
      </c>
      <c r="F21" s="34">
        <f t="shared" si="0"/>
        <v>4963.758568704</v>
      </c>
      <c r="G21" s="34">
        <f t="shared" si="0"/>
        <v>5202.0189800017924</v>
      </c>
      <c r="H21" s="34"/>
      <c r="I21" s="34"/>
      <c r="J21" s="34"/>
      <c r="K21" s="34"/>
    </row>
    <row r="22" spans="1:11" x14ac:dyDescent="0.3">
      <c r="A22" s="8" t="s">
        <v>15</v>
      </c>
      <c r="B22" s="8"/>
      <c r="C22" s="117">
        <f>SUM(C19:C21)</f>
        <v>122057.90000000001</v>
      </c>
      <c r="D22" s="37">
        <f>SUM(D19:D21)</f>
        <v>128526.9687</v>
      </c>
      <c r="E22" s="37">
        <f>SUM(E19:E21)</f>
        <v>134696.26319760003</v>
      </c>
      <c r="F22" s="35">
        <f>SUM(F19:F21)</f>
        <v>141161.68383108484</v>
      </c>
      <c r="G22" s="37">
        <f>SUM(G19:G21)</f>
        <v>147937.44465497689</v>
      </c>
      <c r="H22" s="35">
        <f>(D22*100)/C22</f>
        <v>105.29999999999998</v>
      </c>
      <c r="I22" s="35">
        <f>(E22*100)/D22</f>
        <v>104.80000000000003</v>
      </c>
      <c r="J22" s="35">
        <f>(F22*100)/E22</f>
        <v>104.80000000000001</v>
      </c>
      <c r="K22" s="35">
        <f>(G22*100)/F22</f>
        <v>104.79999999999998</v>
      </c>
    </row>
    <row r="23" spans="1:1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x14ac:dyDescent="0.3">
      <c r="A24" s="123" t="s">
        <v>62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</row>
    <row r="25" spans="1:11" hidden="1" x14ac:dyDescent="0.3">
      <c r="A25" s="107"/>
      <c r="B25" s="107"/>
      <c r="C25" s="107"/>
      <c r="D25" s="109">
        <v>1.038</v>
      </c>
      <c r="E25" s="110">
        <v>1.04</v>
      </c>
      <c r="F25" s="110">
        <v>1.04</v>
      </c>
      <c r="G25" s="110">
        <v>1.04</v>
      </c>
      <c r="H25" s="107"/>
      <c r="I25" s="107"/>
      <c r="J25" s="107"/>
      <c r="K25" s="107"/>
    </row>
    <row r="26" spans="1:11" x14ac:dyDescent="0.3">
      <c r="A26" s="7" t="s">
        <v>16</v>
      </c>
      <c r="B26" s="4" t="s">
        <v>76</v>
      </c>
      <c r="C26" s="4">
        <v>13528.7</v>
      </c>
      <c r="D26" s="36">
        <f t="shared" ref="D26:G27" si="1">C26*D$25</f>
        <v>14042.790600000002</v>
      </c>
      <c r="E26" s="36">
        <f t="shared" si="1"/>
        <v>14604.502224000003</v>
      </c>
      <c r="F26" s="36">
        <f t="shared" si="1"/>
        <v>15188.682312960003</v>
      </c>
      <c r="G26" s="36">
        <f t="shared" si="1"/>
        <v>15796.229605478404</v>
      </c>
      <c r="H26" s="36"/>
      <c r="I26" s="36"/>
      <c r="J26" s="36"/>
      <c r="K26" s="36"/>
    </row>
    <row r="27" spans="1:11" x14ac:dyDescent="0.3">
      <c r="B27" s="53" t="s">
        <v>91</v>
      </c>
      <c r="C27" s="5">
        <v>19513.7</v>
      </c>
      <c r="D27" s="36">
        <f t="shared" si="1"/>
        <v>20255.220600000001</v>
      </c>
      <c r="E27" s="36">
        <f t="shared" si="1"/>
        <v>21065.429424000002</v>
      </c>
      <c r="F27" s="36">
        <f t="shared" si="1"/>
        <v>21908.046600960002</v>
      </c>
      <c r="G27" s="36">
        <f t="shared" si="1"/>
        <v>22784.368464998402</v>
      </c>
      <c r="H27" s="5"/>
      <c r="I27" s="5"/>
      <c r="J27" s="5"/>
      <c r="K27" s="5"/>
    </row>
    <row r="28" spans="1:11" x14ac:dyDescent="0.3">
      <c r="A28" s="8" t="s">
        <v>17</v>
      </c>
      <c r="B28" s="8"/>
      <c r="C28" s="117">
        <f>SUM(C26:C27)</f>
        <v>33042.400000000001</v>
      </c>
      <c r="D28" s="20">
        <f>SUM(D26:D27)</f>
        <v>34298.011200000001</v>
      </c>
      <c r="E28" s="20">
        <f>SUM(E26:E27)</f>
        <v>35669.931648000005</v>
      </c>
      <c r="F28" s="20">
        <f>SUM(F26:F27)</f>
        <v>37096.728913920007</v>
      </c>
      <c r="G28" s="20">
        <f>SUM(G26:G27)</f>
        <v>38580.598070476808</v>
      </c>
      <c r="H28" s="37">
        <f>(D28*100)/C28</f>
        <v>103.8</v>
      </c>
      <c r="I28" s="37">
        <f>(E28*100)/D28</f>
        <v>104.00000000000001</v>
      </c>
      <c r="J28" s="37">
        <f>(F28*100)/E28</f>
        <v>104.00000000000001</v>
      </c>
      <c r="K28" s="37">
        <f>(G28*100)/F28</f>
        <v>104</v>
      </c>
    </row>
    <row r="29" spans="1:11" x14ac:dyDescent="0.3">
      <c r="A29" s="10"/>
      <c r="B29" s="10"/>
      <c r="C29" s="10"/>
      <c r="D29" s="10"/>
      <c r="E29" s="10"/>
      <c r="F29" s="10"/>
      <c r="G29" s="10"/>
      <c r="H29" s="10"/>
      <c r="I29" s="9"/>
      <c r="J29" s="9"/>
      <c r="K29" s="9"/>
    </row>
    <row r="30" spans="1:11" hidden="1" x14ac:dyDescent="0.3">
      <c r="A30" s="10"/>
      <c r="B30" s="10"/>
      <c r="C30" s="10"/>
      <c r="D30" s="10"/>
      <c r="E30" s="10"/>
      <c r="F30" s="10"/>
      <c r="G30" s="10"/>
      <c r="H30" s="10"/>
      <c r="I30" s="9"/>
      <c r="J30" s="9"/>
      <c r="K30" s="9"/>
    </row>
    <row r="31" spans="1:11" ht="40.200000000000003" x14ac:dyDescent="0.3">
      <c r="A31" s="11" t="s">
        <v>28</v>
      </c>
      <c r="B31" s="12"/>
      <c r="C31" s="81">
        <f>SUM(C15,C22,C28)</f>
        <v>437256.30000000005</v>
      </c>
      <c r="D31" s="24">
        <f>SUM(D15,D22,D28)</f>
        <v>469100.97989999998</v>
      </c>
      <c r="E31" s="24">
        <f>SUM(E15,E22,E28)</f>
        <v>467155.19484560005</v>
      </c>
      <c r="F31" s="24">
        <f>SUM(F15,F22,F28)</f>
        <v>498738.41274500487</v>
      </c>
      <c r="G31" s="24">
        <f>SUM(G15,G22,G28)</f>
        <v>519804.04272545368</v>
      </c>
      <c r="H31" s="35">
        <f>(D31*100)/C31</f>
        <v>107.28284072750922</v>
      </c>
      <c r="I31" s="35">
        <f>(E31*100)/D31</f>
        <v>99.58520976553605</v>
      </c>
      <c r="J31" s="35">
        <f>(F31*100)/E31</f>
        <v>106.76075493709182</v>
      </c>
      <c r="K31" s="35">
        <f>(G31*100)/F31</f>
        <v>104.2237833385453</v>
      </c>
    </row>
    <row r="32" spans="1:11" x14ac:dyDescent="0.3">
      <c r="A32" s="9"/>
      <c r="B32" s="9"/>
      <c r="C32" s="9"/>
      <c r="D32" s="9"/>
      <c r="E32" s="9"/>
      <c r="F32" s="9"/>
      <c r="G32" s="19" t="s">
        <v>56</v>
      </c>
      <c r="H32" s="4"/>
      <c r="I32" s="4"/>
      <c r="J32" s="4"/>
      <c r="K32" s="4"/>
    </row>
    <row r="33" spans="1:11" x14ac:dyDescent="0.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ht="15.6" x14ac:dyDescent="0.3">
      <c r="A34" s="124" t="s">
        <v>9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</row>
    <row r="35" spans="1:11" s="51" customFormat="1" ht="24.6" customHeight="1" x14ac:dyDescent="0.3">
      <c r="A35" s="129" t="s">
        <v>61</v>
      </c>
      <c r="B35" s="129"/>
      <c r="C35" s="129"/>
      <c r="D35" s="129"/>
      <c r="E35" s="129"/>
      <c r="F35" s="129"/>
      <c r="G35" s="129"/>
      <c r="H35" s="129"/>
      <c r="I35" s="21"/>
      <c r="J35" s="21"/>
      <c r="K35" s="21"/>
    </row>
    <row r="36" spans="1:11" ht="16.8" hidden="1" customHeight="1" x14ac:dyDescent="0.3">
      <c r="A36" s="83"/>
      <c r="B36" s="83"/>
      <c r="C36" s="83"/>
      <c r="D36" s="84">
        <v>1.0760000000000001</v>
      </c>
      <c r="E36" s="84">
        <v>1.04</v>
      </c>
      <c r="F36" s="84">
        <v>1.04</v>
      </c>
      <c r="G36" s="84">
        <v>1.04</v>
      </c>
      <c r="H36" s="83"/>
      <c r="I36" s="5"/>
      <c r="J36" s="5"/>
      <c r="K36" s="5"/>
    </row>
    <row r="37" spans="1:11" x14ac:dyDescent="0.3">
      <c r="A37" s="7" t="s">
        <v>77</v>
      </c>
      <c r="B37" s="7" t="s">
        <v>78</v>
      </c>
      <c r="C37" s="21">
        <v>40135</v>
      </c>
      <c r="D37" s="25">
        <f>C37*D36</f>
        <v>43185.26</v>
      </c>
      <c r="E37" s="25">
        <f>D37*E$36</f>
        <v>44912.670400000003</v>
      </c>
      <c r="F37" s="25">
        <f>E37*F$36</f>
        <v>46709.177216000004</v>
      </c>
      <c r="G37" s="25">
        <f>F37*G$36</f>
        <v>48577.544304640003</v>
      </c>
      <c r="H37" s="36"/>
      <c r="I37" s="36"/>
      <c r="J37" s="36"/>
      <c r="K37" s="36"/>
    </row>
    <row r="38" spans="1:11" s="9" customFormat="1" ht="13.2" x14ac:dyDescent="0.25">
      <c r="A38" s="4" t="s">
        <v>18</v>
      </c>
      <c r="B38" s="4" t="s">
        <v>79</v>
      </c>
      <c r="C38" s="4">
        <v>874</v>
      </c>
      <c r="D38" s="25">
        <f t="shared" ref="D38:F38" si="2">C38*D$36</f>
        <v>940.42400000000009</v>
      </c>
      <c r="E38" s="25">
        <f t="shared" si="2"/>
        <v>978.04096000000015</v>
      </c>
      <c r="F38" s="25">
        <f t="shared" si="2"/>
        <v>1017.1625984000002</v>
      </c>
      <c r="G38" s="25">
        <f>F38*G$36</f>
        <v>1057.8491023360002</v>
      </c>
      <c r="H38" s="7"/>
      <c r="I38" s="8"/>
      <c r="J38" s="8"/>
      <c r="K38" s="8"/>
    </row>
    <row r="39" spans="1:11" x14ac:dyDescent="0.3">
      <c r="A39" s="4" t="s">
        <v>149</v>
      </c>
      <c r="B39" s="4" t="s">
        <v>146</v>
      </c>
      <c r="C39" s="13">
        <v>140</v>
      </c>
      <c r="D39" s="25">
        <v>145</v>
      </c>
      <c r="E39" s="25">
        <v>155</v>
      </c>
      <c r="F39" s="25">
        <v>160</v>
      </c>
      <c r="G39" s="25">
        <f t="shared" ref="F39:G41" si="3">F39*G$36</f>
        <v>166.4</v>
      </c>
      <c r="H39" s="5"/>
      <c r="I39" s="5"/>
      <c r="J39" s="5"/>
      <c r="K39" s="5"/>
    </row>
    <row r="40" spans="1:11" x14ac:dyDescent="0.3">
      <c r="A40" s="4" t="s">
        <v>19</v>
      </c>
      <c r="B40" s="4" t="s">
        <v>80</v>
      </c>
      <c r="C40" s="13">
        <v>3760</v>
      </c>
      <c r="D40" s="25">
        <v>3790</v>
      </c>
      <c r="E40" s="25">
        <f t="shared" ref="E40:E41" si="4">D40*E$36</f>
        <v>3941.6</v>
      </c>
      <c r="F40" s="25">
        <f t="shared" si="3"/>
        <v>4099.2640000000001</v>
      </c>
      <c r="G40" s="25">
        <f t="shared" si="3"/>
        <v>4263.2345599999999</v>
      </c>
      <c r="H40" s="5"/>
      <c r="I40" s="5"/>
      <c r="J40" s="5"/>
      <c r="K40" s="5"/>
    </row>
    <row r="41" spans="1:11" x14ac:dyDescent="0.3">
      <c r="A41" s="7" t="s">
        <v>25</v>
      </c>
      <c r="B41" s="7" t="s">
        <v>80</v>
      </c>
      <c r="C41" s="21">
        <v>16861</v>
      </c>
      <c r="D41" s="25">
        <f t="shared" ref="D41" si="5">C41*D$36</f>
        <v>18142.436000000002</v>
      </c>
      <c r="E41" s="25">
        <f t="shared" si="4"/>
        <v>18868.133440000001</v>
      </c>
      <c r="F41" s="25">
        <f t="shared" si="3"/>
        <v>19622.858777600002</v>
      </c>
      <c r="G41" s="25">
        <f t="shared" si="3"/>
        <v>20407.773128704004</v>
      </c>
      <c r="H41" s="5"/>
      <c r="I41" s="5"/>
      <c r="J41" s="5"/>
      <c r="K41" s="5"/>
    </row>
    <row r="42" spans="1:11" s="82" customFormat="1" x14ac:dyDescent="0.3">
      <c r="A42" s="13" t="s">
        <v>20</v>
      </c>
      <c r="B42" s="13" t="s">
        <v>81</v>
      </c>
      <c r="C42" s="21">
        <v>27394</v>
      </c>
      <c r="D42" s="25">
        <f t="shared" ref="D42:G47" si="6">C42*D$36</f>
        <v>29475.944000000003</v>
      </c>
      <c r="E42" s="25">
        <f t="shared" si="6"/>
        <v>30654.981760000006</v>
      </c>
      <c r="F42" s="25">
        <f t="shared" si="6"/>
        <v>31881.181030400006</v>
      </c>
      <c r="G42" s="25">
        <f t="shared" si="6"/>
        <v>33156.428271616009</v>
      </c>
      <c r="H42" s="21"/>
      <c r="I42" s="21"/>
      <c r="J42" s="21"/>
      <c r="K42" s="21"/>
    </row>
    <row r="43" spans="1:11" ht="14.4" customHeight="1" x14ac:dyDescent="0.3">
      <c r="A43" s="7" t="s">
        <v>150</v>
      </c>
      <c r="B43" s="48" t="s">
        <v>151</v>
      </c>
      <c r="C43" s="21">
        <v>30634</v>
      </c>
      <c r="D43" s="25">
        <f t="shared" si="6"/>
        <v>32962.184000000001</v>
      </c>
      <c r="E43" s="25">
        <f t="shared" si="6"/>
        <v>34280.67136</v>
      </c>
      <c r="F43" s="25">
        <f t="shared" si="6"/>
        <v>35651.898214400004</v>
      </c>
      <c r="G43" s="25">
        <f t="shared" si="6"/>
        <v>37077.974142976003</v>
      </c>
      <c r="H43" s="5"/>
      <c r="I43" s="5"/>
      <c r="J43" s="5"/>
      <c r="K43" s="5"/>
    </row>
    <row r="44" spans="1:11" x14ac:dyDescent="0.3">
      <c r="A44" s="7" t="s">
        <v>21</v>
      </c>
      <c r="B44" s="7" t="s">
        <v>82</v>
      </c>
      <c r="C44" s="21">
        <v>6600</v>
      </c>
      <c r="D44" s="25">
        <f t="shared" si="6"/>
        <v>7101.6</v>
      </c>
      <c r="E44" s="25">
        <f t="shared" si="6"/>
        <v>7385.6640000000007</v>
      </c>
      <c r="F44" s="25">
        <f t="shared" si="6"/>
        <v>7681.0905600000006</v>
      </c>
      <c r="G44" s="25">
        <f t="shared" si="6"/>
        <v>7988.3341824000008</v>
      </c>
      <c r="H44" s="5"/>
      <c r="I44" s="5"/>
      <c r="J44" s="5"/>
      <c r="K44" s="5"/>
    </row>
    <row r="45" spans="1:11" x14ac:dyDescent="0.3">
      <c r="A45" s="7" t="s">
        <v>22</v>
      </c>
      <c r="B45" s="7" t="s">
        <v>83</v>
      </c>
      <c r="C45" s="21">
        <v>12688</v>
      </c>
      <c r="D45" s="25">
        <f t="shared" si="6"/>
        <v>13652.288</v>
      </c>
      <c r="E45" s="25">
        <f t="shared" si="6"/>
        <v>14198.37952</v>
      </c>
      <c r="F45" s="25">
        <f t="shared" si="6"/>
        <v>14766.314700800001</v>
      </c>
      <c r="G45" s="25">
        <f t="shared" si="6"/>
        <v>15356.967288832002</v>
      </c>
      <c r="H45" s="5"/>
      <c r="I45" s="5"/>
      <c r="J45" s="5"/>
      <c r="K45" s="5"/>
    </row>
    <row r="46" spans="1:11" x14ac:dyDescent="0.3">
      <c r="A46" s="7" t="s">
        <v>23</v>
      </c>
      <c r="B46" s="7" t="s">
        <v>84</v>
      </c>
      <c r="C46" s="21">
        <v>3422</v>
      </c>
      <c r="D46" s="25">
        <f t="shared" si="6"/>
        <v>3682.0720000000001</v>
      </c>
      <c r="E46" s="25">
        <f t="shared" si="6"/>
        <v>3829.3548800000003</v>
      </c>
      <c r="F46" s="25">
        <f t="shared" si="6"/>
        <v>3982.5290752000005</v>
      </c>
      <c r="G46" s="25">
        <f t="shared" si="6"/>
        <v>4141.830238208001</v>
      </c>
      <c r="H46" s="5"/>
      <c r="I46" s="5"/>
      <c r="J46" s="5"/>
      <c r="K46" s="5"/>
    </row>
    <row r="47" spans="1:11" x14ac:dyDescent="0.3">
      <c r="A47" s="7" t="s">
        <v>140</v>
      </c>
      <c r="B47" s="7" t="s">
        <v>90</v>
      </c>
      <c r="C47" s="21">
        <v>15933</v>
      </c>
      <c r="D47" s="25">
        <f t="shared" si="6"/>
        <v>17143.907999999999</v>
      </c>
      <c r="E47" s="25">
        <f t="shared" si="6"/>
        <v>17829.66432</v>
      </c>
      <c r="F47" s="25">
        <f t="shared" si="6"/>
        <v>18542.850892800001</v>
      </c>
      <c r="G47" s="25">
        <f t="shared" si="6"/>
        <v>19284.564928512002</v>
      </c>
      <c r="H47" s="5"/>
      <c r="I47" s="5"/>
      <c r="J47" s="5"/>
      <c r="K47" s="5"/>
    </row>
    <row r="48" spans="1:11" x14ac:dyDescent="0.3">
      <c r="A48" s="7" t="s">
        <v>24</v>
      </c>
      <c r="B48" s="7" t="s">
        <v>84</v>
      </c>
      <c r="C48" s="21">
        <v>13780</v>
      </c>
      <c r="D48" s="25">
        <f t="shared" ref="D48:D51" si="7">C48*D$36</f>
        <v>14827.28</v>
      </c>
      <c r="E48" s="25">
        <v>230145</v>
      </c>
      <c r="F48" s="25">
        <f t="shared" ref="F48:G51" si="8">E48*F$36</f>
        <v>239350.80000000002</v>
      </c>
      <c r="G48" s="25">
        <f t="shared" si="8"/>
        <v>248924.83200000002</v>
      </c>
      <c r="H48" s="5"/>
      <c r="I48" s="5"/>
      <c r="J48" s="5"/>
      <c r="K48" s="5"/>
    </row>
    <row r="49" spans="1:11" x14ac:dyDescent="0.3">
      <c r="A49" s="7" t="s">
        <v>26</v>
      </c>
      <c r="B49" s="7" t="s">
        <v>85</v>
      </c>
      <c r="C49" s="21">
        <v>253070</v>
      </c>
      <c r="D49" s="25">
        <f t="shared" si="7"/>
        <v>272303.32</v>
      </c>
      <c r="E49" s="25">
        <f t="shared" ref="E49:E51" si="9">D49*E$36</f>
        <v>283195.45280000003</v>
      </c>
      <c r="F49" s="25">
        <f t="shared" si="8"/>
        <v>294523.27091200004</v>
      </c>
      <c r="G49" s="25">
        <f t="shared" si="8"/>
        <v>306304.20174848003</v>
      </c>
      <c r="H49" s="5"/>
      <c r="I49" s="5"/>
      <c r="J49" s="5"/>
      <c r="K49" s="5"/>
    </row>
    <row r="50" spans="1:11" x14ac:dyDescent="0.3">
      <c r="A50" s="7" t="s">
        <v>86</v>
      </c>
      <c r="B50" s="49" t="s">
        <v>87</v>
      </c>
      <c r="C50" s="21">
        <v>17637</v>
      </c>
      <c r="D50" s="25">
        <f t="shared" si="7"/>
        <v>18977.412</v>
      </c>
      <c r="E50" s="25">
        <f t="shared" si="9"/>
        <v>19736.50848</v>
      </c>
      <c r="F50" s="25">
        <f t="shared" si="8"/>
        <v>20525.968819199999</v>
      </c>
      <c r="G50" s="25">
        <f t="shared" si="8"/>
        <v>21347.007571967999</v>
      </c>
      <c r="H50" s="7"/>
      <c r="I50" s="5"/>
      <c r="J50" s="5"/>
      <c r="K50" s="5"/>
    </row>
    <row r="51" spans="1:11" x14ac:dyDescent="0.3">
      <c r="A51" s="7" t="s">
        <v>88</v>
      </c>
      <c r="B51" s="49" t="s">
        <v>89</v>
      </c>
      <c r="C51" s="21">
        <v>230</v>
      </c>
      <c r="D51" s="25">
        <f t="shared" si="7"/>
        <v>247.48000000000002</v>
      </c>
      <c r="E51" s="25">
        <f t="shared" si="9"/>
        <v>257.37920000000003</v>
      </c>
      <c r="F51" s="25">
        <f t="shared" si="8"/>
        <v>267.67436800000002</v>
      </c>
      <c r="G51" s="25">
        <f t="shared" si="8"/>
        <v>278.38134272000002</v>
      </c>
      <c r="H51" s="7"/>
      <c r="I51" s="5"/>
      <c r="J51" s="5"/>
      <c r="K51" s="5"/>
    </row>
    <row r="52" spans="1:11" ht="27" x14ac:dyDescent="0.3">
      <c r="A52" s="7" t="s">
        <v>152</v>
      </c>
      <c r="B52" s="77" t="s">
        <v>153</v>
      </c>
      <c r="C52" s="21">
        <v>6500</v>
      </c>
      <c r="D52" s="25">
        <f t="shared" ref="D52:G52" si="10">C52*D$36</f>
        <v>6994</v>
      </c>
      <c r="E52" s="25">
        <f t="shared" si="10"/>
        <v>7273.76</v>
      </c>
      <c r="F52" s="25">
        <f t="shared" si="10"/>
        <v>7564.7104000000008</v>
      </c>
      <c r="G52" s="25">
        <f t="shared" si="10"/>
        <v>7867.2988160000014</v>
      </c>
      <c r="H52" s="7"/>
      <c r="I52" s="5"/>
      <c r="J52" s="5"/>
      <c r="K52" s="5"/>
    </row>
    <row r="53" spans="1:11" x14ac:dyDescent="0.3">
      <c r="A53" s="8" t="s">
        <v>27</v>
      </c>
      <c r="B53" s="8"/>
      <c r="C53" s="20">
        <f>SUM(C37:C52)</f>
        <v>449658</v>
      </c>
      <c r="D53" s="20">
        <f>SUM(D37:D52)</f>
        <v>483570.60800000001</v>
      </c>
      <c r="E53" s="20">
        <f>SUM(E37:E52)</f>
        <v>717642.26111999992</v>
      </c>
      <c r="F53" s="20">
        <f>SUM(F37:F52)</f>
        <v>746346.75156480004</v>
      </c>
      <c r="G53" s="20">
        <f>SUM(G37:G52)</f>
        <v>776200.62162739213</v>
      </c>
      <c r="H53" s="37">
        <f>(D53*100)/C53</f>
        <v>107.54186692997789</v>
      </c>
      <c r="I53" s="37">
        <f>(E53*100)/D53</f>
        <v>148.40485530915475</v>
      </c>
      <c r="J53" s="37">
        <f t="shared" ref="J53" si="11">(F53*100)/E53</f>
        <v>103.99983278576738</v>
      </c>
      <c r="K53" s="37">
        <f t="shared" ref="K53" si="12">(G53*100)/F53</f>
        <v>104.00000000000001</v>
      </c>
    </row>
    <row r="54" spans="1:11" x14ac:dyDescent="0.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</row>
    <row r="55" spans="1:11" x14ac:dyDescent="0.3">
      <c r="A55" s="126" t="s">
        <v>63</v>
      </c>
      <c r="B55" s="127"/>
      <c r="C55" s="127"/>
      <c r="D55" s="127"/>
      <c r="E55" s="127"/>
      <c r="F55" s="127"/>
      <c r="G55" s="127"/>
      <c r="H55" s="128"/>
      <c r="I55" s="8"/>
      <c r="J55" s="8"/>
      <c r="K55" s="8"/>
    </row>
    <row r="56" spans="1:1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3">
      <c r="A57" s="8" t="s">
        <v>15</v>
      </c>
      <c r="B57" s="8"/>
      <c r="C57" s="20"/>
      <c r="D57" s="8">
        <f t="shared" ref="D57:G57" si="13">SUM(D56)</f>
        <v>0</v>
      </c>
      <c r="E57" s="8">
        <f t="shared" si="13"/>
        <v>0</v>
      </c>
      <c r="F57" s="8">
        <f t="shared" si="13"/>
        <v>0</v>
      </c>
      <c r="G57" s="8">
        <f t="shared" si="13"/>
        <v>0</v>
      </c>
      <c r="H57" s="8"/>
      <c r="I57" s="8"/>
      <c r="J57" s="8"/>
      <c r="K57" s="8"/>
    </row>
    <row r="58" spans="1:11" x14ac:dyDescent="0.3">
      <c r="A58" s="9"/>
      <c r="B58" s="9"/>
      <c r="C58" s="85"/>
      <c r="D58" s="9"/>
      <c r="E58" s="9"/>
      <c r="F58" s="9"/>
      <c r="G58" s="9"/>
      <c r="H58" s="9"/>
      <c r="I58" s="9"/>
      <c r="J58" s="9"/>
      <c r="K58" s="9"/>
    </row>
    <row r="59" spans="1:11" hidden="1" x14ac:dyDescent="0.3">
      <c r="A59" s="9"/>
      <c r="B59" s="9"/>
      <c r="C59" s="9"/>
      <c r="D59" s="86">
        <v>1.02</v>
      </c>
      <c r="E59" s="87">
        <v>1.04</v>
      </c>
      <c r="F59" s="87">
        <v>1.04</v>
      </c>
      <c r="G59" s="87">
        <v>1.04</v>
      </c>
      <c r="H59" s="9"/>
      <c r="I59" s="9"/>
      <c r="J59" s="9"/>
      <c r="K59" s="9"/>
    </row>
    <row r="60" spans="1:11" ht="31.8" customHeight="1" x14ac:dyDescent="0.3">
      <c r="A60" s="120" t="s">
        <v>62</v>
      </c>
      <c r="B60" s="121"/>
      <c r="C60" s="121"/>
      <c r="D60" s="121"/>
      <c r="E60" s="121"/>
      <c r="F60" s="121"/>
      <c r="G60" s="121"/>
      <c r="H60" s="122"/>
      <c r="I60" s="11"/>
      <c r="J60" s="11"/>
      <c r="K60" s="8"/>
    </row>
    <row r="61" spans="1:11" s="9" customFormat="1" ht="13.2" x14ac:dyDescent="0.25">
      <c r="A61" s="4" t="s">
        <v>154</v>
      </c>
      <c r="B61" s="4" t="s">
        <v>128</v>
      </c>
      <c r="C61" s="25">
        <v>872</v>
      </c>
      <c r="D61" s="25">
        <v>907</v>
      </c>
      <c r="E61" s="25">
        <v>944</v>
      </c>
      <c r="F61" s="25">
        <v>980</v>
      </c>
      <c r="G61" s="25">
        <v>1020</v>
      </c>
      <c r="H61" s="8"/>
      <c r="I61" s="8"/>
      <c r="J61" s="8"/>
      <c r="K61" s="8"/>
    </row>
    <row r="62" spans="1:11" x14ac:dyDescent="0.3">
      <c r="A62" s="8" t="s">
        <v>17</v>
      </c>
      <c r="B62" s="8"/>
      <c r="C62" s="20">
        <f>SUM(C61:C61)</f>
        <v>872</v>
      </c>
      <c r="D62" s="20">
        <f>SUM(D61:D61)</f>
        <v>907</v>
      </c>
      <c r="E62" s="20">
        <f>SUM(E61:E61)</f>
        <v>944</v>
      </c>
      <c r="F62" s="20">
        <f>SUM(F61:F61)</f>
        <v>980</v>
      </c>
      <c r="G62" s="20">
        <f>SUM(G61:G61)</f>
        <v>1020</v>
      </c>
      <c r="H62" s="37">
        <f>(D62*100)/C62</f>
        <v>104.01376146788991</v>
      </c>
      <c r="I62" s="37">
        <f>(E62*100)/D62</f>
        <v>104.07938257993385</v>
      </c>
      <c r="J62" s="37">
        <f t="shared" ref="J62" si="14">(F62*100)/E62</f>
        <v>103.8135593220339</v>
      </c>
      <c r="K62" s="37">
        <f t="shared" ref="K62" si="15">(G62*100)/F62</f>
        <v>104.08163265306122</v>
      </c>
    </row>
    <row r="63" spans="1:11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</row>
    <row r="64" spans="1:11" ht="40.200000000000003" x14ac:dyDescent="0.3">
      <c r="A64" s="11" t="s">
        <v>29</v>
      </c>
      <c r="B64" s="8"/>
      <c r="C64" s="20">
        <f>SUM(C53,C57,C62)</f>
        <v>450530</v>
      </c>
      <c r="D64" s="20">
        <f t="shared" ref="D64:G64" si="16">SUM(D53,D57,D62)</f>
        <v>484477.60800000001</v>
      </c>
      <c r="E64" s="20">
        <f t="shared" si="16"/>
        <v>718586.26111999992</v>
      </c>
      <c r="F64" s="20">
        <f t="shared" si="16"/>
        <v>747326.75156480004</v>
      </c>
      <c r="G64" s="20">
        <f t="shared" si="16"/>
        <v>777220.62162739213</v>
      </c>
      <c r="H64" s="37">
        <f>(D64*100)/C64</f>
        <v>107.5350382882383</v>
      </c>
      <c r="I64" s="37">
        <f>(E64*100)/D64</f>
        <v>148.32187272523024</v>
      </c>
      <c r="J64" s="37">
        <f>(F64*100)/E64</f>
        <v>103.99958808007332</v>
      </c>
      <c r="K64" s="37">
        <f>(G64*100)/F64</f>
        <v>104.00010704822201</v>
      </c>
    </row>
    <row r="65" spans="1:11" s="51" customFormat="1" x14ac:dyDescent="0.3">
      <c r="A65" s="56"/>
      <c r="B65" s="57"/>
      <c r="C65" s="58"/>
      <c r="D65" s="58"/>
      <c r="E65" s="58"/>
      <c r="F65" s="58"/>
      <c r="G65" s="59" t="s">
        <v>56</v>
      </c>
      <c r="H65" s="60"/>
      <c r="I65" s="60"/>
      <c r="J65" s="60"/>
      <c r="K65" s="60"/>
    </row>
    <row r="66" spans="1:11" ht="46.8" x14ac:dyDescent="0.3">
      <c r="A66" s="68" t="s">
        <v>49</v>
      </c>
      <c r="B66" s="69"/>
      <c r="C66" s="70">
        <f>SUM(C31,C64)</f>
        <v>887786.3</v>
      </c>
      <c r="D66" s="70">
        <f>SUM(D31,D64)</f>
        <v>953578.58789999993</v>
      </c>
      <c r="E66" s="70">
        <f>SUM(E31,E64)</f>
        <v>1185741.4559656</v>
      </c>
      <c r="F66" s="70">
        <f>SUM(F31,F64)</f>
        <v>1246065.1643098048</v>
      </c>
      <c r="G66" s="70">
        <f>SUM(G31,G64)</f>
        <v>1297024.6643528459</v>
      </c>
      <c r="H66" s="71">
        <f>(D66*100)/C66</f>
        <v>107.41082486855225</v>
      </c>
      <c r="I66" s="71">
        <f>(E66*100)/D66</f>
        <v>124.34648502090177</v>
      </c>
      <c r="J66" s="71">
        <f>(F66*100)/E66</f>
        <v>105.08742509091753</v>
      </c>
      <c r="K66" s="71">
        <f>(G66*100)/F66</f>
        <v>104.08963363254502</v>
      </c>
    </row>
    <row r="67" spans="1:11" s="51" customFormat="1" x14ac:dyDescent="0.3">
      <c r="A67" s="14"/>
      <c r="B67" s="14"/>
      <c r="C67" s="54"/>
      <c r="D67" s="54"/>
      <c r="E67" s="54"/>
      <c r="F67" s="54"/>
      <c r="G67" s="65" t="s">
        <v>56</v>
      </c>
      <c r="H67" s="21"/>
      <c r="I67" s="21"/>
      <c r="J67" s="21"/>
      <c r="K67" s="21"/>
    </row>
    <row r="68" spans="1:11" s="74" customFormat="1" ht="34.5" customHeight="1" x14ac:dyDescent="0.3">
      <c r="A68" s="72" t="s">
        <v>136</v>
      </c>
      <c r="B68" s="73"/>
      <c r="C68" s="38">
        <v>0</v>
      </c>
      <c r="D68" s="38">
        <v>0</v>
      </c>
      <c r="E68" s="38">
        <v>0</v>
      </c>
      <c r="F68" s="38">
        <v>0</v>
      </c>
      <c r="G68" s="38">
        <v>0</v>
      </c>
      <c r="H68" s="39" t="e">
        <f>(D68*100)/C68</f>
        <v>#DIV/0!</v>
      </c>
      <c r="I68" s="39" t="e">
        <f>(E68*100)/D68</f>
        <v>#DIV/0!</v>
      </c>
      <c r="J68" s="39" t="e">
        <f>(F68*100)/E68</f>
        <v>#DIV/0!</v>
      </c>
      <c r="K68" s="39" t="e">
        <f>(G68*100)/F68</f>
        <v>#DIV/0!</v>
      </c>
    </row>
    <row r="69" spans="1:11" x14ac:dyDescent="0.3">
      <c r="A69" s="10"/>
      <c r="B69" s="14"/>
      <c r="C69" s="15"/>
      <c r="D69" s="15"/>
      <c r="E69" s="15"/>
      <c r="F69" s="15"/>
      <c r="G69" s="15"/>
      <c r="H69" s="15"/>
      <c r="I69" s="15"/>
      <c r="J69" s="15"/>
      <c r="K69" s="15"/>
    </row>
    <row r="70" spans="1:11" s="74" customFormat="1" ht="34.5" customHeight="1" x14ac:dyDescent="0.3">
      <c r="A70" s="72" t="s">
        <v>55</v>
      </c>
      <c r="B70" s="73"/>
      <c r="C70" s="38">
        <f>SUM(C15,C53)</f>
        <v>731814</v>
      </c>
      <c r="D70" s="38">
        <f>SUM(D15,D53)</f>
        <v>789846.60800000001</v>
      </c>
      <c r="E70" s="38">
        <f>SUM(E15,E53)</f>
        <v>1014431.2611199999</v>
      </c>
      <c r="F70" s="38">
        <f>SUM(F15,F53)</f>
        <v>1066826.7515648</v>
      </c>
      <c r="G70" s="38">
        <f>SUM(G15,G53)</f>
        <v>1109486.6216273922</v>
      </c>
      <c r="H70" s="39">
        <f>(D70*100)/C70</f>
        <v>107.9299669041587</v>
      </c>
      <c r="I70" s="39">
        <f>(E70*100)/D70</f>
        <v>128.43395804264819</v>
      </c>
      <c r="J70" s="39">
        <f>(F70*100)/E70</f>
        <v>105.16501141604725</v>
      </c>
      <c r="K70" s="39">
        <f>(G70*100)/F70</f>
        <v>103.99876268569564</v>
      </c>
    </row>
    <row r="71" spans="1:11" s="51" customFormat="1" x14ac:dyDescent="0.3">
      <c r="A71" s="56"/>
      <c r="B71" s="14"/>
      <c r="C71" s="62"/>
      <c r="D71" s="62"/>
      <c r="E71" s="62"/>
      <c r="F71" s="62"/>
      <c r="G71" s="63" t="s">
        <v>56</v>
      </c>
      <c r="H71" s="64"/>
      <c r="I71" s="52"/>
      <c r="J71" s="52"/>
      <c r="K71" s="52"/>
    </row>
    <row r="72" spans="1:11" x14ac:dyDescent="0.3">
      <c r="A72" s="10"/>
      <c r="B72" s="14"/>
      <c r="C72" s="15"/>
      <c r="D72" s="15"/>
      <c r="E72" s="15"/>
      <c r="F72" s="15"/>
      <c r="G72" s="15"/>
      <c r="H72" s="15"/>
      <c r="I72" s="15"/>
      <c r="J72" s="15"/>
      <c r="K72" s="15"/>
    </row>
    <row r="73" spans="1:11" s="74" customFormat="1" ht="32.25" customHeight="1" x14ac:dyDescent="0.3">
      <c r="A73" s="72" t="s">
        <v>122</v>
      </c>
      <c r="B73" s="73"/>
      <c r="C73" s="38">
        <f>SUM(C22,C57)</f>
        <v>122057.90000000001</v>
      </c>
      <c r="D73" s="38">
        <f>SUM(D22,D57)</f>
        <v>128526.9687</v>
      </c>
      <c r="E73" s="38">
        <f>SUM(E22,E57)</f>
        <v>134696.26319760003</v>
      </c>
      <c r="F73" s="38">
        <f>SUM(F22,F57)</f>
        <v>141161.68383108484</v>
      </c>
      <c r="G73" s="38">
        <f>SUM(G22,G57)</f>
        <v>147937.44465497689</v>
      </c>
      <c r="H73" s="39">
        <f>(D73*100)/C73</f>
        <v>105.29999999999998</v>
      </c>
      <c r="I73" s="39">
        <f>(E73*100)/D73</f>
        <v>104.80000000000003</v>
      </c>
      <c r="J73" s="39">
        <f>(F73*100)/E73</f>
        <v>104.80000000000001</v>
      </c>
      <c r="K73" s="39">
        <f>(G73*100)/F73</f>
        <v>104.79999999999998</v>
      </c>
    </row>
    <row r="74" spans="1:11" s="51" customFormat="1" x14ac:dyDescent="0.3">
      <c r="A74" s="14"/>
      <c r="B74" s="14"/>
      <c r="C74" s="54"/>
      <c r="D74" s="54"/>
      <c r="E74" s="54"/>
      <c r="F74" s="54"/>
      <c r="G74" s="61" t="s">
        <v>56</v>
      </c>
      <c r="H74" s="21"/>
      <c r="I74" s="21"/>
      <c r="J74" s="21"/>
      <c r="K74" s="21"/>
    </row>
    <row r="75" spans="1:11" s="51" customFormat="1" x14ac:dyDescent="0.3">
      <c r="A75" s="14"/>
      <c r="B75" s="14"/>
      <c r="C75" s="54"/>
      <c r="D75" s="54"/>
      <c r="E75" s="54"/>
      <c r="F75" s="54"/>
      <c r="G75" s="66"/>
      <c r="H75" s="54"/>
      <c r="I75" s="54"/>
      <c r="J75" s="54"/>
      <c r="K75" s="54"/>
    </row>
    <row r="76" spans="1:11" s="74" customFormat="1" ht="37.5" customHeight="1" x14ac:dyDescent="0.3">
      <c r="A76" s="72" t="s">
        <v>123</v>
      </c>
      <c r="B76" s="73"/>
      <c r="C76" s="38">
        <f>SUM(C28,C62)</f>
        <v>33914.400000000001</v>
      </c>
      <c r="D76" s="38">
        <f>SUM(D28,D62)</f>
        <v>35205.011200000001</v>
      </c>
      <c r="E76" s="38">
        <f>SUM(E28,E62)</f>
        <v>36613.931648000005</v>
      </c>
      <c r="F76" s="38">
        <f>SUM(F28,F62)</f>
        <v>38076.728913920007</v>
      </c>
      <c r="G76" s="38">
        <f>SUM(G28,G62)</f>
        <v>39600.598070476808</v>
      </c>
      <c r="H76" s="39">
        <f>(D76*100)/C76</f>
        <v>103.80549619040879</v>
      </c>
      <c r="I76" s="39">
        <f>(E76*100)/D76</f>
        <v>104.00204516338857</v>
      </c>
      <c r="J76" s="39">
        <f>(F76*100)/E76</f>
        <v>103.99519308656356</v>
      </c>
      <c r="K76" s="39">
        <f>(G76*100)/F76</f>
        <v>104.00210102081461</v>
      </c>
    </row>
    <row r="77" spans="1:11" s="51" customFormat="1" x14ac:dyDescent="0.3">
      <c r="A77" s="14"/>
      <c r="B77" s="14"/>
      <c r="C77" s="54"/>
      <c r="D77" s="54"/>
      <c r="E77" s="54"/>
      <c r="F77" s="54"/>
      <c r="G77" s="61" t="s">
        <v>56</v>
      </c>
      <c r="H77" s="21"/>
      <c r="I77" s="21"/>
      <c r="J77" s="21"/>
      <c r="K77" s="21"/>
    </row>
    <row r="79" spans="1:11" ht="15.6" x14ac:dyDescent="0.3">
      <c r="A79" s="137" t="s">
        <v>50</v>
      </c>
      <c r="B79" s="138"/>
      <c r="C79" s="138"/>
      <c r="D79" s="138"/>
      <c r="E79" s="138"/>
      <c r="F79" s="138"/>
      <c r="G79" s="138"/>
      <c r="H79" s="138"/>
      <c r="I79" s="138"/>
      <c r="J79" s="138"/>
      <c r="K79" s="139"/>
    </row>
    <row r="80" spans="1:11" ht="15.6" x14ac:dyDescent="0.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pans="1:11" ht="15.6" x14ac:dyDescent="0.3">
      <c r="A81" s="140" t="s">
        <v>6</v>
      </c>
      <c r="B81" s="141"/>
      <c r="C81" s="141"/>
      <c r="D81" s="141"/>
      <c r="E81" s="141"/>
      <c r="F81" s="141"/>
      <c r="G81" s="141"/>
      <c r="H81" s="141"/>
      <c r="I81" s="141"/>
      <c r="J81" s="141"/>
      <c r="K81" s="142"/>
    </row>
    <row r="82" spans="1:11" ht="15.6" x14ac:dyDescent="0.3">
      <c r="A82" s="17"/>
      <c r="B82" s="17"/>
      <c r="C82" s="17"/>
      <c r="D82" s="17"/>
      <c r="E82" s="17"/>
      <c r="F82" s="17"/>
      <c r="G82" s="17"/>
      <c r="H82" s="17"/>
      <c r="I82" s="5"/>
      <c r="J82" s="5"/>
      <c r="K82" s="5"/>
    </row>
    <row r="83" spans="1:11" ht="14.4" customHeight="1" x14ac:dyDescent="0.3">
      <c r="A83" s="120" t="s">
        <v>64</v>
      </c>
      <c r="B83" s="121"/>
      <c r="C83" s="121"/>
      <c r="D83" s="121"/>
      <c r="E83" s="121"/>
      <c r="F83" s="121"/>
      <c r="G83" s="121"/>
      <c r="H83" s="121"/>
      <c r="I83" s="121"/>
      <c r="J83" s="121"/>
      <c r="K83" s="122"/>
    </row>
    <row r="84" spans="1:11" s="51" customFormat="1" x14ac:dyDescent="0.3">
      <c r="A84" s="21" t="s">
        <v>58</v>
      </c>
      <c r="B84" s="13" t="s">
        <v>100</v>
      </c>
      <c r="C84" s="105">
        <v>25786.7</v>
      </c>
      <c r="D84" s="21">
        <v>26560</v>
      </c>
      <c r="E84" s="21">
        <v>27755</v>
      </c>
      <c r="F84" s="21">
        <v>28976</v>
      </c>
      <c r="G84" s="21">
        <v>30280</v>
      </c>
      <c r="H84" s="21"/>
      <c r="I84" s="21"/>
      <c r="J84" s="21"/>
      <c r="K84" s="21"/>
    </row>
    <row r="85" spans="1:11" x14ac:dyDescent="0.3">
      <c r="A85" s="18" t="s">
        <v>30</v>
      </c>
      <c r="B85" s="18"/>
      <c r="C85" s="118">
        <f>SUM(C84:C84)</f>
        <v>25786.7</v>
      </c>
      <c r="D85" s="43">
        <f>SUM(D84:D84)</f>
        <v>26560</v>
      </c>
      <c r="E85" s="43">
        <f>SUM(E84:E84)</f>
        <v>27755</v>
      </c>
      <c r="F85" s="43">
        <f>SUM(F84:F84)</f>
        <v>28976</v>
      </c>
      <c r="G85" s="43">
        <f>SUM(G84:G84)</f>
        <v>30280</v>
      </c>
      <c r="H85" s="89">
        <f>(D85*100)/C85</f>
        <v>102.99883273160195</v>
      </c>
      <c r="I85" s="89">
        <f>(E85*100)/D85</f>
        <v>104.49924698795181</v>
      </c>
      <c r="J85" s="89">
        <f>F85*100/E85</f>
        <v>104.39920735002703</v>
      </c>
      <c r="K85" s="89">
        <f>G85*100/F85</f>
        <v>104.5002760905577</v>
      </c>
    </row>
    <row r="86" spans="1:11" x14ac:dyDescent="0.3">
      <c r="A86" s="5"/>
      <c r="B86" s="4"/>
      <c r="C86" s="8"/>
      <c r="D86" s="5"/>
      <c r="E86" s="5"/>
      <c r="F86" s="5"/>
      <c r="G86" s="5"/>
      <c r="H86" s="5"/>
      <c r="I86" s="5"/>
      <c r="J86" s="5"/>
      <c r="K86" s="5"/>
    </row>
    <row r="87" spans="1:1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ht="14.4" customHeight="1" x14ac:dyDescent="0.3">
      <c r="A88" s="120" t="s">
        <v>65</v>
      </c>
      <c r="B88" s="121"/>
      <c r="C88" s="121"/>
      <c r="D88" s="121"/>
      <c r="E88" s="121"/>
      <c r="F88" s="121"/>
      <c r="G88" s="121"/>
      <c r="H88" s="121"/>
      <c r="I88" s="121"/>
      <c r="J88" s="121"/>
      <c r="K88" s="122"/>
    </row>
    <row r="89" spans="1:11" ht="28.8" x14ac:dyDescent="0.3">
      <c r="A89" s="55" t="s">
        <v>121</v>
      </c>
      <c r="B89" s="5" t="s">
        <v>119</v>
      </c>
      <c r="C89" s="5">
        <v>47947.3</v>
      </c>
      <c r="D89" s="5">
        <v>50344</v>
      </c>
      <c r="E89" s="5">
        <v>52358</v>
      </c>
      <c r="F89" s="5">
        <v>54452</v>
      </c>
      <c r="G89" s="5">
        <v>56630</v>
      </c>
      <c r="H89" s="5"/>
      <c r="I89" s="5"/>
      <c r="J89" s="5"/>
      <c r="K89" s="5"/>
    </row>
    <row r="90" spans="1:11" s="51" customFormat="1" x14ac:dyDescent="0.3">
      <c r="A90" s="21"/>
      <c r="B90" s="21"/>
      <c r="C90" s="21"/>
      <c r="D90" s="21"/>
      <c r="E90" s="21"/>
      <c r="F90" s="21"/>
      <c r="G90" s="21"/>
      <c r="H90" s="21"/>
      <c r="I90" s="13"/>
      <c r="J90" s="21"/>
      <c r="K90" s="21"/>
    </row>
    <row r="91" spans="1:11" x14ac:dyDescent="0.3">
      <c r="A91" s="8" t="s">
        <v>31</v>
      </c>
      <c r="B91" s="8"/>
      <c r="C91" s="117">
        <f>SUM(C89:C90)</f>
        <v>47947.3</v>
      </c>
      <c r="D91" s="8">
        <f>SUM(D89:D90)</f>
        <v>50344</v>
      </c>
      <c r="E91" s="8">
        <f>SUM(E89:E90)</f>
        <v>52358</v>
      </c>
      <c r="F91" s="8">
        <f>SUM(F89:F90)</f>
        <v>54452</v>
      </c>
      <c r="G91" s="8">
        <f>SUM(G89:G90)</f>
        <v>56630</v>
      </c>
      <c r="H91" s="37">
        <f>D91/C91*100</f>
        <v>104.99861306058943</v>
      </c>
      <c r="I91" s="37">
        <f>E91/D91*100</f>
        <v>104.00047672016525</v>
      </c>
      <c r="J91" s="37">
        <f>F91/E91*100</f>
        <v>103.99938882310249</v>
      </c>
      <c r="K91" s="37">
        <f>G91/F91*100</f>
        <v>103.99985308161317</v>
      </c>
    </row>
    <row r="92" spans="1:11" x14ac:dyDescent="0.3">
      <c r="A92" s="4"/>
      <c r="B92" s="4"/>
      <c r="C92" s="8"/>
      <c r="D92" s="5"/>
      <c r="E92" s="5"/>
      <c r="F92" s="5"/>
      <c r="G92" s="5"/>
      <c r="H92" s="5"/>
      <c r="I92" s="5"/>
      <c r="J92" s="5"/>
      <c r="K92" s="5"/>
    </row>
    <row r="93" spans="1:11" hidden="1" x14ac:dyDescent="0.3">
      <c r="A93" s="8"/>
      <c r="B93" s="8"/>
      <c r="C93" s="8"/>
      <c r="D93" s="88">
        <v>0.98</v>
      </c>
      <c r="E93" s="88">
        <v>1.02</v>
      </c>
      <c r="F93" s="88">
        <v>1.03</v>
      </c>
      <c r="G93" s="88">
        <v>1.04</v>
      </c>
      <c r="H93" s="8"/>
      <c r="I93" s="8"/>
      <c r="J93" s="5"/>
      <c r="K93" s="8"/>
    </row>
    <row r="94" spans="1:11" x14ac:dyDescent="0.3">
      <c r="A94" s="126" t="s">
        <v>68</v>
      </c>
      <c r="B94" s="127"/>
      <c r="C94" s="127"/>
      <c r="D94" s="127"/>
      <c r="E94" s="127"/>
      <c r="F94" s="127"/>
      <c r="G94" s="127"/>
      <c r="H94" s="128"/>
      <c r="I94" s="5"/>
      <c r="J94" s="5"/>
      <c r="K94" s="5"/>
    </row>
    <row r="95" spans="1:11" x14ac:dyDescent="0.3">
      <c r="A95" s="4" t="s">
        <v>33</v>
      </c>
      <c r="B95" s="4" t="s">
        <v>92</v>
      </c>
      <c r="C95" s="4">
        <v>58583</v>
      </c>
      <c r="D95" s="25">
        <f>C95*D$93</f>
        <v>57411.34</v>
      </c>
      <c r="E95" s="25">
        <f>D95*E$93</f>
        <v>58559.566800000001</v>
      </c>
      <c r="F95" s="25">
        <f>E95*F$93</f>
        <v>60316.353803999998</v>
      </c>
      <c r="G95" s="25">
        <f>F95*G$93</f>
        <v>62729.00795616</v>
      </c>
      <c r="H95" s="4"/>
      <c r="I95" s="30"/>
      <c r="J95" s="30"/>
      <c r="K95" s="30"/>
    </row>
    <row r="96" spans="1:11" x14ac:dyDescent="0.3">
      <c r="A96" s="8" t="s">
        <v>34</v>
      </c>
      <c r="B96" s="8"/>
      <c r="C96" s="119">
        <f>SUM(C95:C95)</f>
        <v>58583</v>
      </c>
      <c r="D96" s="20">
        <f>SUM(D95:D95)</f>
        <v>57411.34</v>
      </c>
      <c r="E96" s="20">
        <f>SUM(E95:E95)</f>
        <v>58559.566800000001</v>
      </c>
      <c r="F96" s="20">
        <f>SUM(F95:F95)</f>
        <v>60316.353803999998</v>
      </c>
      <c r="G96" s="20">
        <f>SUM(G95:G95)</f>
        <v>62729.00795616</v>
      </c>
      <c r="H96" s="37">
        <f>D96/C96*100</f>
        <v>98</v>
      </c>
      <c r="I96" s="37">
        <f>E96/D96*100</f>
        <v>102</v>
      </c>
      <c r="J96" s="37">
        <f>F96/E96*100</f>
        <v>103</v>
      </c>
      <c r="K96" s="37">
        <f>G96/F96*100</f>
        <v>104</v>
      </c>
    </row>
    <row r="97" spans="1:11" x14ac:dyDescent="0.3">
      <c r="A97" s="4"/>
      <c r="B97" s="5"/>
      <c r="C97" s="21"/>
      <c r="D97" s="5"/>
      <c r="E97" s="5"/>
      <c r="F97" s="5"/>
      <c r="G97" s="5"/>
      <c r="H97" s="5"/>
      <c r="I97" s="5"/>
      <c r="J97" s="5"/>
      <c r="K97" s="5"/>
    </row>
    <row r="98" spans="1:11" ht="15.6" x14ac:dyDescent="0.3">
      <c r="A98" s="17"/>
      <c r="B98" s="17"/>
      <c r="C98" s="17"/>
      <c r="D98" s="17"/>
      <c r="E98" s="17"/>
      <c r="F98" s="17"/>
      <c r="G98" s="17"/>
      <c r="H98" s="17"/>
      <c r="I98" s="5"/>
      <c r="J98" s="5"/>
      <c r="K98" s="5"/>
    </row>
    <row r="99" spans="1:11" ht="52.8" x14ac:dyDescent="0.3">
      <c r="A99" s="22" t="s">
        <v>51</v>
      </c>
      <c r="B99" s="23"/>
      <c r="C99" s="23">
        <f>SUM(C85,C91:C96)</f>
        <v>190900</v>
      </c>
      <c r="D99" s="23">
        <f t="shared" ref="D99:G99" si="17">SUM(D85,D91:D96)</f>
        <v>191727.66</v>
      </c>
      <c r="E99" s="23">
        <f t="shared" si="17"/>
        <v>197233.15359999999</v>
      </c>
      <c r="F99" s="23">
        <f t="shared" si="17"/>
        <v>204061.737608</v>
      </c>
      <c r="G99" s="23">
        <f t="shared" si="17"/>
        <v>212369.05591231998</v>
      </c>
      <c r="H99" s="23"/>
      <c r="I99" s="23"/>
      <c r="J99" s="23"/>
      <c r="K99" s="23"/>
    </row>
    <row r="100" spans="1:1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  <row r="102" spans="1:11" ht="15.6" x14ac:dyDescent="0.3">
      <c r="A102" s="149" t="s">
        <v>9</v>
      </c>
      <c r="B102" s="150"/>
      <c r="C102" s="150"/>
      <c r="D102" s="150"/>
      <c r="E102" s="150"/>
      <c r="F102" s="150"/>
      <c r="G102" s="150"/>
      <c r="H102" s="150"/>
      <c r="I102" s="150"/>
      <c r="J102" s="150"/>
      <c r="K102" s="151"/>
    </row>
    <row r="103" spans="1:11" x14ac:dyDescent="0.3">
      <c r="A103" s="152"/>
      <c r="B103" s="153"/>
      <c r="C103" s="153"/>
      <c r="D103" s="153"/>
      <c r="E103" s="153"/>
      <c r="F103" s="153"/>
      <c r="G103" s="153"/>
      <c r="H103" s="153"/>
      <c r="I103" s="153"/>
      <c r="J103" s="153"/>
      <c r="K103" s="154"/>
    </row>
    <row r="104" spans="1:11" ht="14.4" customHeight="1" x14ac:dyDescent="0.3">
      <c r="A104" s="120" t="s">
        <v>64</v>
      </c>
      <c r="B104" s="121"/>
      <c r="C104" s="121"/>
      <c r="D104" s="121"/>
      <c r="E104" s="121"/>
      <c r="F104" s="121"/>
      <c r="G104" s="121"/>
      <c r="H104" s="121"/>
      <c r="I104" s="121"/>
      <c r="J104" s="121"/>
      <c r="K104" s="122"/>
    </row>
    <row r="105" spans="1:11" ht="16.2" hidden="1" customHeight="1" x14ac:dyDescent="0.3">
      <c r="A105" s="44"/>
      <c r="B105" s="45"/>
      <c r="C105" s="45"/>
      <c r="D105" s="96">
        <v>1.0389999999999999</v>
      </c>
      <c r="E105" s="96">
        <v>1.04</v>
      </c>
      <c r="F105" s="96">
        <v>1.1100000000000001</v>
      </c>
      <c r="G105" s="96">
        <v>1.04</v>
      </c>
      <c r="H105" s="45"/>
      <c r="I105" s="45"/>
      <c r="J105" s="45"/>
      <c r="K105" s="46"/>
    </row>
    <row r="106" spans="1:11" x14ac:dyDescent="0.3">
      <c r="A106" s="13" t="s">
        <v>155</v>
      </c>
      <c r="B106" s="4" t="s">
        <v>94</v>
      </c>
      <c r="C106" s="5">
        <v>3108</v>
      </c>
      <c r="D106" s="67">
        <f>C106*D$105</f>
        <v>3229.212</v>
      </c>
      <c r="E106" s="67">
        <f>D106*E$105</f>
        <v>3358.3804800000003</v>
      </c>
      <c r="F106" s="67">
        <f>E106*F$105</f>
        <v>3727.8023328000008</v>
      </c>
      <c r="G106" s="67">
        <f>F106*G$105</f>
        <v>3876.9144261120009</v>
      </c>
      <c r="H106" s="76"/>
      <c r="I106" s="76"/>
      <c r="J106" s="76"/>
      <c r="K106" s="76"/>
    </row>
    <row r="107" spans="1:11" x14ac:dyDescent="0.3">
      <c r="A107" s="4" t="s">
        <v>38</v>
      </c>
      <c r="B107" s="4" t="s">
        <v>94</v>
      </c>
      <c r="C107" s="4">
        <v>37526</v>
      </c>
      <c r="D107" s="67">
        <v>37600</v>
      </c>
      <c r="E107" s="67">
        <v>39400</v>
      </c>
      <c r="F107" s="67">
        <v>41320</v>
      </c>
      <c r="G107" s="67">
        <v>43386</v>
      </c>
      <c r="H107" s="5"/>
      <c r="I107" s="5"/>
      <c r="J107" s="5"/>
      <c r="K107" s="5"/>
    </row>
    <row r="108" spans="1:11" x14ac:dyDescent="0.3">
      <c r="A108" s="4" t="s">
        <v>95</v>
      </c>
      <c r="B108" s="4" t="s">
        <v>96</v>
      </c>
      <c r="C108" s="13">
        <v>19564</v>
      </c>
      <c r="D108" s="67">
        <f t="shared" ref="D108:D113" si="18">C108*D$105</f>
        <v>20326.995999999999</v>
      </c>
      <c r="E108" s="67">
        <f t="shared" ref="E108:G115" si="19">D108*E$105</f>
        <v>21140.075840000001</v>
      </c>
      <c r="F108" s="67">
        <f t="shared" si="19"/>
        <v>23465.484182400003</v>
      </c>
      <c r="G108" s="67">
        <f t="shared" si="19"/>
        <v>24404.103549696003</v>
      </c>
      <c r="H108" s="5"/>
      <c r="I108" s="5"/>
      <c r="J108" s="5"/>
      <c r="K108" s="5"/>
    </row>
    <row r="109" spans="1:11" ht="30" customHeight="1" x14ac:dyDescent="0.3">
      <c r="A109" s="7" t="s">
        <v>97</v>
      </c>
      <c r="B109" s="4" t="s">
        <v>94</v>
      </c>
      <c r="C109" s="13">
        <v>6996</v>
      </c>
      <c r="D109" s="67">
        <f t="shared" si="18"/>
        <v>7268.8439999999991</v>
      </c>
      <c r="E109" s="67">
        <f t="shared" si="19"/>
        <v>7559.5977599999997</v>
      </c>
      <c r="F109" s="67">
        <f t="shared" si="19"/>
        <v>8391.1535136000002</v>
      </c>
      <c r="G109" s="67">
        <f t="shared" si="19"/>
        <v>8726.7996541440007</v>
      </c>
      <c r="H109" s="5"/>
      <c r="I109" s="5"/>
      <c r="J109" s="5"/>
      <c r="K109" s="5"/>
    </row>
    <row r="110" spans="1:11" x14ac:dyDescent="0.3">
      <c r="A110" s="7" t="s">
        <v>130</v>
      </c>
      <c r="B110" s="7" t="s">
        <v>94</v>
      </c>
      <c r="C110" s="13">
        <v>2768</v>
      </c>
      <c r="D110" s="67">
        <f t="shared" si="18"/>
        <v>2875.9519999999998</v>
      </c>
      <c r="E110" s="67">
        <f t="shared" si="19"/>
        <v>2990.99008</v>
      </c>
      <c r="F110" s="67">
        <f t="shared" si="19"/>
        <v>3319.9989888000005</v>
      </c>
      <c r="G110" s="67">
        <f t="shared" si="19"/>
        <v>3452.7989483520005</v>
      </c>
      <c r="H110" s="5"/>
      <c r="I110" s="5"/>
      <c r="J110" s="5"/>
      <c r="K110" s="5"/>
    </row>
    <row r="111" spans="1:11" x14ac:dyDescent="0.3">
      <c r="A111" s="4" t="s">
        <v>98</v>
      </c>
      <c r="B111" s="4" t="s">
        <v>99</v>
      </c>
      <c r="C111" s="13">
        <v>2420</v>
      </c>
      <c r="D111" s="67">
        <f t="shared" si="18"/>
        <v>2514.3799999999997</v>
      </c>
      <c r="E111" s="67">
        <f t="shared" si="19"/>
        <v>2614.9551999999999</v>
      </c>
      <c r="F111" s="67">
        <f t="shared" si="19"/>
        <v>2902.6002720000001</v>
      </c>
      <c r="G111" s="67">
        <f t="shared" si="19"/>
        <v>3018.7042828800004</v>
      </c>
      <c r="H111" s="5"/>
      <c r="I111" s="5"/>
      <c r="J111" s="5"/>
      <c r="K111" s="5"/>
    </row>
    <row r="112" spans="1:11" ht="28.8" customHeight="1" x14ac:dyDescent="0.3">
      <c r="A112" s="7" t="s">
        <v>131</v>
      </c>
      <c r="B112" s="4" t="s">
        <v>129</v>
      </c>
      <c r="C112" s="13">
        <v>3668</v>
      </c>
      <c r="D112" s="67">
        <f t="shared" si="18"/>
        <v>3811.0519999999997</v>
      </c>
      <c r="E112" s="67">
        <f t="shared" si="19"/>
        <v>3963.4940799999999</v>
      </c>
      <c r="F112" s="67">
        <f t="shared" si="19"/>
        <v>4399.4784288000001</v>
      </c>
      <c r="G112" s="67">
        <f t="shared" si="19"/>
        <v>4575.4575659520006</v>
      </c>
      <c r="H112" s="5"/>
      <c r="I112" s="5"/>
      <c r="J112" s="5"/>
      <c r="K112" s="5"/>
    </row>
    <row r="113" spans="1:11" x14ac:dyDescent="0.3">
      <c r="A113" s="4" t="s">
        <v>156</v>
      </c>
      <c r="B113" s="4" t="s">
        <v>157</v>
      </c>
      <c r="C113" s="13">
        <v>4446</v>
      </c>
      <c r="D113" s="67">
        <f t="shared" si="18"/>
        <v>4619.3939999999993</v>
      </c>
      <c r="E113" s="67">
        <f t="shared" si="19"/>
        <v>4804.1697599999998</v>
      </c>
      <c r="F113" s="67">
        <f t="shared" si="19"/>
        <v>5332.6284335999999</v>
      </c>
      <c r="G113" s="67">
        <f t="shared" si="19"/>
        <v>5545.9335709440002</v>
      </c>
      <c r="H113" s="4"/>
      <c r="I113" s="5"/>
      <c r="J113" s="5"/>
      <c r="K113" s="5"/>
    </row>
    <row r="114" spans="1:11" ht="15.6" customHeight="1" x14ac:dyDescent="0.3">
      <c r="A114" s="7" t="s">
        <v>160</v>
      </c>
      <c r="B114" s="4" t="s">
        <v>158</v>
      </c>
      <c r="C114" s="13">
        <v>19302</v>
      </c>
      <c r="D114" s="67">
        <f>C114*D$105</f>
        <v>20054.777999999998</v>
      </c>
      <c r="E114" s="67">
        <f t="shared" si="19"/>
        <v>20856.969119999998</v>
      </c>
      <c r="F114" s="67">
        <f t="shared" si="19"/>
        <v>23151.235723199999</v>
      </c>
      <c r="G114" s="67">
        <f t="shared" si="19"/>
        <v>24077.285152127999</v>
      </c>
      <c r="H114" s="4"/>
      <c r="I114" s="5"/>
      <c r="J114" s="5"/>
      <c r="K114" s="5"/>
    </row>
    <row r="115" spans="1:11" x14ac:dyDescent="0.3">
      <c r="A115" s="4" t="s">
        <v>159</v>
      </c>
      <c r="B115" s="4" t="s">
        <v>157</v>
      </c>
      <c r="C115" s="13">
        <v>14988</v>
      </c>
      <c r="D115" s="67">
        <f>C115*D$105</f>
        <v>15572.531999999999</v>
      </c>
      <c r="E115" s="67">
        <f t="shared" si="19"/>
        <v>16195.433279999999</v>
      </c>
      <c r="F115" s="67"/>
      <c r="G115" s="67"/>
      <c r="H115" s="4"/>
      <c r="I115" s="5"/>
      <c r="J115" s="5"/>
      <c r="K115" s="5"/>
    </row>
    <row r="116" spans="1:11" x14ac:dyDescent="0.3">
      <c r="A116" s="8" t="s">
        <v>30</v>
      </c>
      <c r="B116" s="8"/>
      <c r="C116" s="20">
        <f>SUM(C106:C115)</f>
        <v>114786</v>
      </c>
      <c r="D116" s="20">
        <f>SUM(D106:D115)</f>
        <v>117873.14000000001</v>
      </c>
      <c r="E116" s="20">
        <f>SUM(E106:E115)</f>
        <v>122884.0656</v>
      </c>
      <c r="F116" s="20">
        <f>SUM(F106:F115)</f>
        <v>116010.38187519999</v>
      </c>
      <c r="G116" s="20">
        <f>SUM(G106:G115)</f>
        <v>121063.99715020803</v>
      </c>
      <c r="H116" s="37">
        <f>D116/C116*100</f>
        <v>102.68947432613736</v>
      </c>
      <c r="I116" s="20">
        <f>E116/D116*100</f>
        <v>104.25111743014565</v>
      </c>
      <c r="J116" s="20">
        <f>F116/E116*100</f>
        <v>94.406366935177317</v>
      </c>
      <c r="K116" s="20">
        <f>G116/F116*100</f>
        <v>104.35617501927072</v>
      </c>
    </row>
    <row r="117" spans="1:11" x14ac:dyDescent="0.3">
      <c r="A117" s="15"/>
      <c r="B117" s="15"/>
      <c r="C117" s="15"/>
      <c r="D117" s="15"/>
      <c r="E117" s="15"/>
      <c r="F117" s="15"/>
      <c r="G117" s="15"/>
      <c r="H117" s="15"/>
      <c r="I117" s="10"/>
    </row>
    <row r="118" spans="1:11" x14ac:dyDescent="0.3">
      <c r="A118" s="15"/>
      <c r="B118" s="15"/>
      <c r="C118" s="15"/>
      <c r="D118" s="15"/>
      <c r="E118" s="15"/>
      <c r="F118" s="15"/>
      <c r="G118" s="15"/>
      <c r="H118" s="15"/>
      <c r="I118" s="15"/>
    </row>
    <row r="119" spans="1:11" s="51" customFormat="1" ht="14.4" customHeight="1" x14ac:dyDescent="0.3">
      <c r="A119" s="143" t="s">
        <v>71</v>
      </c>
      <c r="B119" s="144"/>
      <c r="C119" s="144"/>
      <c r="D119" s="144"/>
      <c r="E119" s="144"/>
      <c r="F119" s="144"/>
      <c r="G119" s="144"/>
      <c r="H119" s="144"/>
      <c r="I119" s="144"/>
      <c r="J119" s="144"/>
      <c r="K119" s="145"/>
    </row>
    <row r="120" spans="1:11" s="51" customFormat="1" ht="11.4" hidden="1" customHeight="1" x14ac:dyDescent="0.3">
      <c r="A120" s="108"/>
      <c r="B120" s="108"/>
      <c r="C120" s="108"/>
      <c r="D120" s="113">
        <v>1.02</v>
      </c>
      <c r="E120" s="110">
        <v>1.02</v>
      </c>
      <c r="F120" s="110">
        <v>1.03</v>
      </c>
      <c r="G120" s="110">
        <v>1.04</v>
      </c>
      <c r="H120" s="108"/>
      <c r="I120" s="108"/>
      <c r="J120" s="108"/>
      <c r="K120" s="108"/>
    </row>
    <row r="121" spans="1:11" s="51" customFormat="1" x14ac:dyDescent="0.3">
      <c r="A121" s="13" t="s">
        <v>101</v>
      </c>
      <c r="B121" s="13" t="s">
        <v>102</v>
      </c>
      <c r="C121" s="13">
        <v>78</v>
      </c>
      <c r="D121" s="115">
        <f t="shared" ref="D121:G130" si="20">C121*D$120</f>
        <v>79.56</v>
      </c>
      <c r="E121" s="105">
        <f t="shared" si="20"/>
        <v>81.151200000000003</v>
      </c>
      <c r="F121" s="114">
        <f t="shared" si="20"/>
        <v>83.585736000000011</v>
      </c>
      <c r="G121" s="112">
        <f t="shared" si="20"/>
        <v>86.92916544000002</v>
      </c>
      <c r="H121" s="33"/>
      <c r="I121" s="33"/>
      <c r="J121" s="33"/>
      <c r="K121" s="33"/>
    </row>
    <row r="122" spans="1:11" s="51" customFormat="1" x14ac:dyDescent="0.3">
      <c r="A122" s="13" t="s">
        <v>171</v>
      </c>
      <c r="B122" s="13" t="s">
        <v>172</v>
      </c>
      <c r="C122" s="13">
        <v>312</v>
      </c>
      <c r="D122" s="115">
        <f t="shared" si="20"/>
        <v>318.24</v>
      </c>
      <c r="E122" s="105">
        <f t="shared" si="20"/>
        <v>324.60480000000001</v>
      </c>
      <c r="F122" s="114">
        <f t="shared" si="20"/>
        <v>334.34294400000005</v>
      </c>
      <c r="G122" s="112">
        <f t="shared" si="20"/>
        <v>347.71666176000008</v>
      </c>
      <c r="H122" s="33"/>
      <c r="I122" s="33"/>
      <c r="J122" s="33"/>
      <c r="K122" s="33"/>
    </row>
    <row r="123" spans="1:11" s="51" customFormat="1" x14ac:dyDescent="0.3">
      <c r="A123" s="13" t="s">
        <v>39</v>
      </c>
      <c r="B123" s="13" t="s">
        <v>103</v>
      </c>
      <c r="C123" s="13">
        <v>238</v>
      </c>
      <c r="D123" s="115">
        <f t="shared" si="20"/>
        <v>242.76</v>
      </c>
      <c r="E123" s="105">
        <f t="shared" si="20"/>
        <v>247.61519999999999</v>
      </c>
      <c r="F123" s="114">
        <f t="shared" si="20"/>
        <v>255.043656</v>
      </c>
      <c r="G123" s="112">
        <f t="shared" si="20"/>
        <v>265.24540224000003</v>
      </c>
      <c r="H123" s="33"/>
      <c r="I123" s="33"/>
      <c r="J123" s="33"/>
      <c r="K123" s="33"/>
    </row>
    <row r="124" spans="1:11" x14ac:dyDescent="0.3">
      <c r="A124" s="4" t="s">
        <v>132</v>
      </c>
      <c r="B124" s="4" t="s">
        <v>133</v>
      </c>
      <c r="C124" s="95">
        <v>14875</v>
      </c>
      <c r="D124" s="115">
        <f t="shared" si="20"/>
        <v>15172.5</v>
      </c>
      <c r="E124" s="105">
        <f t="shared" si="20"/>
        <v>15475.95</v>
      </c>
      <c r="F124" s="114">
        <f t="shared" si="20"/>
        <v>15940.228500000001</v>
      </c>
      <c r="G124" s="112">
        <f t="shared" si="20"/>
        <v>16577.837640000002</v>
      </c>
      <c r="H124" s="31"/>
      <c r="I124" s="31"/>
      <c r="J124" s="31"/>
      <c r="K124" s="31"/>
    </row>
    <row r="125" spans="1:11" x14ac:dyDescent="0.3">
      <c r="A125" s="4" t="s">
        <v>141</v>
      </c>
      <c r="B125" s="4" t="s">
        <v>142</v>
      </c>
      <c r="C125" s="95">
        <v>6746</v>
      </c>
      <c r="D125" s="115">
        <f t="shared" si="20"/>
        <v>6880.92</v>
      </c>
      <c r="E125" s="105">
        <f t="shared" si="20"/>
        <v>7018.5384000000004</v>
      </c>
      <c r="F125" s="114">
        <f t="shared" si="20"/>
        <v>7229.0945520000005</v>
      </c>
      <c r="G125" s="112">
        <f t="shared" si="20"/>
        <v>7518.2583340800011</v>
      </c>
      <c r="H125" s="31"/>
      <c r="I125" s="31"/>
      <c r="J125" s="31"/>
      <c r="K125" s="31"/>
    </row>
    <row r="126" spans="1:11" x14ac:dyDescent="0.3">
      <c r="A126" s="4" t="s">
        <v>40</v>
      </c>
      <c r="B126" s="4" t="s">
        <v>105</v>
      </c>
      <c r="C126" s="4">
        <v>117</v>
      </c>
      <c r="D126" s="115">
        <f t="shared" si="20"/>
        <v>119.34</v>
      </c>
      <c r="E126" s="105">
        <f t="shared" ref="E126:E130" si="21">D126*E$120</f>
        <v>121.72680000000001</v>
      </c>
      <c r="F126" s="114">
        <f t="shared" si="20"/>
        <v>125.37860400000001</v>
      </c>
      <c r="G126" s="112">
        <f t="shared" si="20"/>
        <v>130.39374816</v>
      </c>
      <c r="H126" s="31"/>
      <c r="I126" s="31"/>
      <c r="J126" s="31"/>
      <c r="K126" s="31"/>
    </row>
    <row r="127" spans="1:11" x14ac:dyDescent="0.3">
      <c r="A127" s="13" t="s">
        <v>134</v>
      </c>
      <c r="B127" s="13" t="s">
        <v>135</v>
      </c>
      <c r="C127" s="13">
        <v>21</v>
      </c>
      <c r="D127" s="115">
        <f t="shared" si="20"/>
        <v>21.42</v>
      </c>
      <c r="E127" s="105">
        <f t="shared" si="21"/>
        <v>21.848400000000002</v>
      </c>
      <c r="F127" s="114">
        <f t="shared" si="20"/>
        <v>22.503852000000002</v>
      </c>
      <c r="G127" s="112">
        <f t="shared" si="20"/>
        <v>23.404006080000002</v>
      </c>
      <c r="H127" s="31"/>
      <c r="I127" s="31"/>
      <c r="J127" s="31"/>
      <c r="K127" s="31"/>
    </row>
    <row r="128" spans="1:11" x14ac:dyDescent="0.3">
      <c r="A128" s="13" t="s">
        <v>143</v>
      </c>
      <c r="B128" s="13" t="s">
        <v>144</v>
      </c>
      <c r="C128" s="13">
        <v>1271</v>
      </c>
      <c r="D128" s="115">
        <f t="shared" si="20"/>
        <v>1296.42</v>
      </c>
      <c r="E128" s="105">
        <f t="shared" si="21"/>
        <v>1322.3484000000001</v>
      </c>
      <c r="F128" s="114">
        <f t="shared" si="20"/>
        <v>1362.0188520000002</v>
      </c>
      <c r="G128" s="112">
        <f t="shared" si="20"/>
        <v>1416.4996060800001</v>
      </c>
      <c r="H128" s="31"/>
      <c r="I128" s="31"/>
      <c r="J128" s="31"/>
      <c r="K128" s="31"/>
    </row>
    <row r="129" spans="1:11" x14ac:dyDescent="0.3">
      <c r="A129" s="13" t="s">
        <v>106</v>
      </c>
      <c r="B129" s="13" t="s">
        <v>104</v>
      </c>
      <c r="C129" s="13">
        <v>328</v>
      </c>
      <c r="D129" s="115">
        <f t="shared" si="20"/>
        <v>334.56</v>
      </c>
      <c r="E129" s="105">
        <f t="shared" si="21"/>
        <v>341.25119999999998</v>
      </c>
      <c r="F129" s="114">
        <f t="shared" si="20"/>
        <v>351.48873600000002</v>
      </c>
      <c r="G129" s="112">
        <f t="shared" si="20"/>
        <v>365.54828544000003</v>
      </c>
      <c r="H129" s="31"/>
      <c r="I129" s="31"/>
      <c r="J129" s="31"/>
      <c r="K129" s="31"/>
    </row>
    <row r="130" spans="1:11" x14ac:dyDescent="0.3">
      <c r="A130" s="111" t="s">
        <v>173</v>
      </c>
      <c r="B130" s="13" t="s">
        <v>104</v>
      </c>
      <c r="C130" s="13">
        <v>1052</v>
      </c>
      <c r="D130" s="115">
        <f t="shared" si="20"/>
        <v>1073.04</v>
      </c>
      <c r="E130" s="105">
        <f t="shared" si="21"/>
        <v>1094.5008</v>
      </c>
      <c r="F130" s="114">
        <f t="shared" si="20"/>
        <v>1127.335824</v>
      </c>
      <c r="G130" s="112">
        <f t="shared" si="20"/>
        <v>1172.42925696</v>
      </c>
      <c r="H130" s="31"/>
      <c r="I130" s="31"/>
      <c r="J130" s="31"/>
      <c r="K130" s="31"/>
    </row>
    <row r="131" spans="1:11" x14ac:dyDescent="0.3">
      <c r="A131" s="8" t="s">
        <v>31</v>
      </c>
      <c r="B131" s="8"/>
      <c r="C131" s="20">
        <f>SUM(C121:C130)</f>
        <v>25038</v>
      </c>
      <c r="D131" s="116">
        <f>SUM(D121:D130)</f>
        <v>25538.76</v>
      </c>
      <c r="E131" s="20">
        <f>SUM(E121:E130)</f>
        <v>26049.535199999998</v>
      </c>
      <c r="F131" s="20">
        <f>SUM(F121:F130)</f>
        <v>26831.021256000004</v>
      </c>
      <c r="G131" s="20">
        <f>SUM(G121:G130)</f>
        <v>27904.262106240003</v>
      </c>
      <c r="H131" s="20">
        <f>D131/C131*100</f>
        <v>102</v>
      </c>
      <c r="I131" s="20">
        <f>E131/D131*100</f>
        <v>102</v>
      </c>
      <c r="J131" s="20">
        <f>F131/E131*100</f>
        <v>103.00000000000003</v>
      </c>
      <c r="K131" s="20">
        <f>G131/F131*100</f>
        <v>104</v>
      </c>
    </row>
    <row r="132" spans="1:11" x14ac:dyDescent="0.3">
      <c r="A132" s="10"/>
      <c r="B132" s="10"/>
      <c r="C132" s="9"/>
      <c r="D132" s="15"/>
      <c r="E132" s="15"/>
      <c r="F132" s="15"/>
      <c r="G132" s="15"/>
      <c r="H132" s="15"/>
      <c r="I132" s="15"/>
    </row>
    <row r="133" spans="1:11" x14ac:dyDescent="0.3">
      <c r="A133" s="10"/>
      <c r="B133" s="10"/>
      <c r="C133" s="9"/>
      <c r="D133" s="15"/>
      <c r="E133" s="15"/>
      <c r="F133" s="15"/>
      <c r="G133" s="15"/>
      <c r="H133" s="15"/>
      <c r="I133" s="15"/>
    </row>
    <row r="134" spans="1:11" x14ac:dyDescent="0.3">
      <c r="A134" s="126" t="s">
        <v>66</v>
      </c>
      <c r="B134" s="127"/>
      <c r="C134" s="127"/>
      <c r="D134" s="127"/>
      <c r="E134" s="127"/>
      <c r="F134" s="127"/>
      <c r="G134" s="127"/>
      <c r="H134" s="127"/>
      <c r="I134" s="127"/>
      <c r="J134" s="127"/>
      <c r="K134" s="128"/>
    </row>
    <row r="135" spans="1:11" ht="12" hidden="1" customHeight="1" x14ac:dyDescent="0.3">
      <c r="A135" s="90"/>
      <c r="B135" s="91"/>
      <c r="C135" s="91"/>
      <c r="D135" s="97">
        <v>1.03</v>
      </c>
      <c r="E135" s="97">
        <v>1.03</v>
      </c>
      <c r="F135" s="97">
        <v>1.03</v>
      </c>
      <c r="G135" s="97">
        <v>1.03</v>
      </c>
      <c r="H135" s="91"/>
      <c r="I135" s="91"/>
      <c r="J135" s="91"/>
      <c r="K135" s="92"/>
    </row>
    <row r="136" spans="1:11" x14ac:dyDescent="0.3">
      <c r="A136" s="4" t="s">
        <v>161</v>
      </c>
      <c r="B136" s="4" t="s">
        <v>108</v>
      </c>
      <c r="C136" s="4">
        <v>3794</v>
      </c>
      <c r="D136" s="25">
        <f>C136*D$135</f>
        <v>3907.82</v>
      </c>
      <c r="E136" s="25">
        <f>D136*E$135</f>
        <v>4025.0546000000004</v>
      </c>
      <c r="F136" s="25">
        <f>E136*F$135</f>
        <v>4145.8062380000001</v>
      </c>
      <c r="G136" s="25">
        <f>F136*G$135</f>
        <v>4270.1804251399999</v>
      </c>
      <c r="H136" s="5"/>
      <c r="I136" s="5"/>
      <c r="J136" s="5"/>
      <c r="K136" s="5"/>
    </row>
    <row r="137" spans="1:11" x14ac:dyDescent="0.3">
      <c r="A137" s="4" t="s">
        <v>41</v>
      </c>
      <c r="B137" s="4" t="s">
        <v>107</v>
      </c>
      <c r="C137" s="4">
        <v>3997</v>
      </c>
      <c r="D137" s="25">
        <f t="shared" ref="D137" si="22">C137*D$135</f>
        <v>4116.91</v>
      </c>
      <c r="E137" s="25">
        <f t="shared" ref="E137:G137" si="23">D137*E$135</f>
        <v>4240.4173000000001</v>
      </c>
      <c r="F137" s="25">
        <f t="shared" si="23"/>
        <v>4367.6298189999998</v>
      </c>
      <c r="G137" s="25">
        <f t="shared" si="23"/>
        <v>4498.6587135700001</v>
      </c>
      <c r="H137" s="5"/>
      <c r="I137" s="5"/>
      <c r="J137" s="5"/>
      <c r="K137" s="5"/>
    </row>
    <row r="138" spans="1:11" x14ac:dyDescent="0.3">
      <c r="A138" s="8" t="s">
        <v>32</v>
      </c>
      <c r="B138" s="8"/>
      <c r="C138" s="20">
        <f>SUM(C136:C137)</f>
        <v>7791</v>
      </c>
      <c r="D138" s="20">
        <f>SUM(D136:D137)</f>
        <v>8024.73</v>
      </c>
      <c r="E138" s="20">
        <f>SUM(E136:E137)</f>
        <v>8265.4719000000005</v>
      </c>
      <c r="F138" s="20">
        <f>SUM(F136:F137)</f>
        <v>8513.436056999999</v>
      </c>
      <c r="G138" s="20">
        <f>SUM(G136:G137)</f>
        <v>8768.83913871</v>
      </c>
      <c r="H138" s="8">
        <f>D138/C138*100</f>
        <v>103</v>
      </c>
      <c r="I138" s="8">
        <f>E138/D138*100</f>
        <v>103</v>
      </c>
      <c r="J138" s="8">
        <f>F138/E138*100</f>
        <v>102.99999999999999</v>
      </c>
      <c r="K138" s="8">
        <f>G138/F138*100</f>
        <v>103</v>
      </c>
    </row>
    <row r="139" spans="1:11" x14ac:dyDescent="0.3">
      <c r="A139" s="10"/>
      <c r="B139" s="10"/>
      <c r="C139" s="15"/>
      <c r="D139" s="15"/>
      <c r="E139" s="15"/>
      <c r="F139" s="15"/>
      <c r="G139" s="15"/>
      <c r="H139" s="15"/>
      <c r="I139" s="15"/>
    </row>
    <row r="140" spans="1:11" x14ac:dyDescent="0.3">
      <c r="A140" s="126" t="s">
        <v>67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8"/>
    </row>
    <row r="141" spans="1:11" hidden="1" x14ac:dyDescent="0.3">
      <c r="A141" s="90"/>
      <c r="B141" s="91"/>
      <c r="C141" s="91"/>
      <c r="D141" s="97">
        <v>1.02</v>
      </c>
      <c r="E141" s="97">
        <v>1.03</v>
      </c>
      <c r="F141" s="97">
        <v>1.04</v>
      </c>
      <c r="G141" s="97">
        <v>1.05</v>
      </c>
      <c r="H141" s="91"/>
      <c r="I141" s="91"/>
      <c r="J141" s="91"/>
      <c r="K141" s="92"/>
    </row>
    <row r="142" spans="1:11" x14ac:dyDescent="0.3">
      <c r="A142" s="3" t="s">
        <v>42</v>
      </c>
      <c r="B142" s="3" t="s">
        <v>109</v>
      </c>
      <c r="C142" s="19">
        <v>36437</v>
      </c>
      <c r="D142" s="25">
        <f>C142*D$141</f>
        <v>37165.74</v>
      </c>
      <c r="E142" s="25">
        <f>D142*E$141</f>
        <v>38280.712200000002</v>
      </c>
      <c r="F142" s="25">
        <f>E142*F$141</f>
        <v>39811.940688000002</v>
      </c>
      <c r="G142" s="25">
        <f>F142*G$141</f>
        <v>41802.537722400004</v>
      </c>
      <c r="H142" s="75"/>
      <c r="I142" s="75"/>
      <c r="J142" s="75"/>
      <c r="K142" s="75"/>
    </row>
    <row r="143" spans="1:11" x14ac:dyDescent="0.3">
      <c r="A143" s="8" t="s">
        <v>43</v>
      </c>
      <c r="B143" s="8"/>
      <c r="C143" s="20">
        <f>SUM(C142:C142)</f>
        <v>36437</v>
      </c>
      <c r="D143" s="20">
        <f>SUM(D142:D142)</f>
        <v>37165.74</v>
      </c>
      <c r="E143" s="20">
        <f>SUM(E142:E142)</f>
        <v>38280.712200000002</v>
      </c>
      <c r="F143" s="20">
        <f>SUM(F142:F142)</f>
        <v>39811.940688000002</v>
      </c>
      <c r="G143" s="20">
        <f>SUM(G142:G142)</f>
        <v>41802.537722400004</v>
      </c>
      <c r="H143" s="8">
        <f>D143/C143*100</f>
        <v>102</v>
      </c>
      <c r="I143" s="8">
        <f>E143/D143*100</f>
        <v>103</v>
      </c>
      <c r="J143" s="8">
        <f>F143/E143*100</f>
        <v>104</v>
      </c>
      <c r="K143" s="8">
        <f>G143/F143*100</f>
        <v>105</v>
      </c>
    </row>
    <row r="144" spans="1:11" x14ac:dyDescent="0.3">
      <c r="A144" s="10"/>
      <c r="B144" s="15"/>
      <c r="C144" s="15"/>
      <c r="D144" s="15"/>
      <c r="E144" s="15"/>
      <c r="F144" s="15"/>
      <c r="G144" s="15"/>
      <c r="H144" s="15"/>
      <c r="I144" s="15"/>
    </row>
    <row r="145" spans="1:109" x14ac:dyDescent="0.3">
      <c r="A145" s="9"/>
      <c r="B145" s="9"/>
      <c r="C145" s="9"/>
      <c r="D145" s="9"/>
      <c r="E145" s="9"/>
      <c r="F145" s="9"/>
      <c r="G145" s="9"/>
      <c r="H145" s="9"/>
      <c r="I145" s="9"/>
    </row>
    <row r="146" spans="1:109" x14ac:dyDescent="0.3">
      <c r="A146" s="126" t="s">
        <v>68</v>
      </c>
      <c r="B146" s="127"/>
      <c r="C146" s="127"/>
      <c r="D146" s="127"/>
      <c r="E146" s="127"/>
      <c r="F146" s="127"/>
      <c r="G146" s="127"/>
      <c r="H146" s="127"/>
      <c r="I146" s="127"/>
      <c r="J146" s="127"/>
      <c r="K146" s="128"/>
    </row>
    <row r="147" spans="1:109" ht="12" hidden="1" customHeight="1" x14ac:dyDescent="0.3">
      <c r="A147" s="90"/>
      <c r="B147" s="91"/>
      <c r="C147" s="91"/>
      <c r="D147" s="97">
        <v>1.01</v>
      </c>
      <c r="E147" s="97">
        <v>1.02</v>
      </c>
      <c r="F147" s="97">
        <v>1.02</v>
      </c>
      <c r="G147" s="97">
        <v>1.03</v>
      </c>
      <c r="H147" s="91"/>
      <c r="I147" s="91"/>
      <c r="J147" s="91"/>
      <c r="K147" s="92"/>
    </row>
    <row r="148" spans="1:109" s="79" customFormat="1" ht="13.2" x14ac:dyDescent="0.25">
      <c r="A148" s="25" t="s">
        <v>44</v>
      </c>
      <c r="B148" s="25" t="s">
        <v>110</v>
      </c>
      <c r="C148" s="25">
        <v>22059</v>
      </c>
      <c r="D148" s="25">
        <f>C148*D$147</f>
        <v>22279.59</v>
      </c>
      <c r="E148" s="25">
        <f>D148*E$147</f>
        <v>22725.181800000002</v>
      </c>
      <c r="F148" s="25">
        <f>E148*F$147</f>
        <v>23179.685436000003</v>
      </c>
      <c r="G148" s="25">
        <f>F148*G$147</f>
        <v>23875.075999080003</v>
      </c>
      <c r="H148" s="20"/>
      <c r="I148" s="20"/>
      <c r="J148" s="20"/>
      <c r="K148" s="20"/>
    </row>
    <row r="149" spans="1:109" x14ac:dyDescent="0.3">
      <c r="A149" s="4" t="s">
        <v>46</v>
      </c>
      <c r="B149" s="4" t="s">
        <v>111</v>
      </c>
      <c r="C149" s="4">
        <v>821</v>
      </c>
      <c r="D149" s="25">
        <f t="shared" ref="D149:D150" si="24">C149*D$147</f>
        <v>829.21</v>
      </c>
      <c r="E149" s="25">
        <f t="shared" ref="E149:G154" si="25">D149*E$147</f>
        <v>845.79420000000005</v>
      </c>
      <c r="F149" s="25">
        <f t="shared" si="25"/>
        <v>862.71008400000005</v>
      </c>
      <c r="G149" s="25">
        <f t="shared" si="25"/>
        <v>888.59138652000013</v>
      </c>
      <c r="H149" s="5"/>
      <c r="I149" s="5"/>
      <c r="J149" s="5"/>
      <c r="K149" s="5"/>
    </row>
    <row r="150" spans="1:109" x14ac:dyDescent="0.3">
      <c r="A150" s="4" t="s">
        <v>112</v>
      </c>
      <c r="B150" s="4" t="s">
        <v>110</v>
      </c>
      <c r="C150" s="13">
        <v>1135</v>
      </c>
      <c r="D150" s="25">
        <f t="shared" si="24"/>
        <v>1146.3499999999999</v>
      </c>
      <c r="E150" s="25">
        <f t="shared" si="25"/>
        <v>1169.2769999999998</v>
      </c>
      <c r="F150" s="25">
        <f t="shared" si="25"/>
        <v>1192.6625399999998</v>
      </c>
      <c r="G150" s="25">
        <f t="shared" si="25"/>
        <v>1228.4424161999998</v>
      </c>
      <c r="H150" s="5"/>
      <c r="I150" s="5"/>
      <c r="J150" s="5"/>
      <c r="K150" s="5"/>
    </row>
    <row r="151" spans="1:109" s="78" customFormat="1" ht="13.2" x14ac:dyDescent="0.25">
      <c r="A151" s="4" t="s">
        <v>47</v>
      </c>
      <c r="B151" s="4" t="s">
        <v>110</v>
      </c>
      <c r="C151" s="4">
        <v>15642</v>
      </c>
      <c r="D151" s="25">
        <f t="shared" ref="D151:D153" si="26">C151*D$147</f>
        <v>15798.42</v>
      </c>
      <c r="E151" s="25">
        <f t="shared" si="25"/>
        <v>16114.3884</v>
      </c>
      <c r="F151" s="25">
        <f t="shared" si="25"/>
        <v>16436.676168000002</v>
      </c>
      <c r="G151" s="25">
        <f t="shared" si="25"/>
        <v>16929.776453040002</v>
      </c>
      <c r="H151" s="8"/>
      <c r="I151" s="8"/>
      <c r="J151" s="8"/>
      <c r="K151" s="8"/>
    </row>
    <row r="152" spans="1:109" s="78" customFormat="1" ht="13.2" x14ac:dyDescent="0.25">
      <c r="A152" s="4" t="s">
        <v>114</v>
      </c>
      <c r="B152" s="4" t="s">
        <v>113</v>
      </c>
      <c r="C152" s="4">
        <v>8561</v>
      </c>
      <c r="D152" s="25">
        <f t="shared" si="26"/>
        <v>8646.61</v>
      </c>
      <c r="E152" s="25">
        <f t="shared" si="25"/>
        <v>8819.5421999999999</v>
      </c>
      <c r="F152" s="25">
        <f t="shared" si="25"/>
        <v>8995.9330439999994</v>
      </c>
      <c r="G152" s="25">
        <f t="shared" si="25"/>
        <v>9265.8110353199991</v>
      </c>
      <c r="H152" s="8"/>
      <c r="I152" s="8"/>
      <c r="J152" s="8"/>
      <c r="K152" s="8"/>
    </row>
    <row r="153" spans="1:109" s="78" customFormat="1" ht="13.2" x14ac:dyDescent="0.25">
      <c r="A153" s="4" t="s">
        <v>48</v>
      </c>
      <c r="B153" s="4" t="s">
        <v>93</v>
      </c>
      <c r="C153" s="4">
        <v>441</v>
      </c>
      <c r="D153" s="25">
        <f t="shared" si="26"/>
        <v>445.41</v>
      </c>
      <c r="E153" s="25">
        <f t="shared" si="25"/>
        <v>454.31820000000005</v>
      </c>
      <c r="F153" s="25">
        <f t="shared" si="25"/>
        <v>463.40456400000005</v>
      </c>
      <c r="G153" s="25">
        <f t="shared" si="25"/>
        <v>477.30670092000008</v>
      </c>
      <c r="H153" s="8"/>
      <c r="I153" s="8"/>
      <c r="J153" s="8"/>
      <c r="K153" s="8"/>
    </row>
    <row r="154" spans="1:109" x14ac:dyDescent="0.3">
      <c r="A154" s="4" t="s">
        <v>163</v>
      </c>
      <c r="B154" s="4" t="s">
        <v>162</v>
      </c>
      <c r="C154" s="13">
        <v>137</v>
      </c>
      <c r="D154" s="25">
        <f>C154*D$147</f>
        <v>138.37</v>
      </c>
      <c r="E154" s="25">
        <f t="shared" si="25"/>
        <v>141.13740000000001</v>
      </c>
      <c r="F154" s="25">
        <f t="shared" si="25"/>
        <v>143.960148</v>
      </c>
      <c r="G154" s="25">
        <f t="shared" si="25"/>
        <v>148.27895244000001</v>
      </c>
      <c r="H154" s="5"/>
      <c r="I154" s="5"/>
      <c r="J154" s="5"/>
      <c r="K154" s="5"/>
    </row>
    <row r="155" spans="1:109" x14ac:dyDescent="0.3">
      <c r="A155" s="8" t="s">
        <v>34</v>
      </c>
      <c r="B155" s="8"/>
      <c r="C155" s="20">
        <f>SUM(C148:C154)</f>
        <v>48796</v>
      </c>
      <c r="D155" s="20">
        <f>SUM(D148:D154)</f>
        <v>49283.960000000006</v>
      </c>
      <c r="E155" s="20">
        <f>SUM(E148:E154)</f>
        <v>50269.639200000005</v>
      </c>
      <c r="F155" s="20">
        <f>SUM(F148:F154)</f>
        <v>51275.031983999994</v>
      </c>
      <c r="G155" s="20">
        <f>SUM(G148:G154)</f>
        <v>52813.282943520011</v>
      </c>
      <c r="H155" s="20">
        <f>D155/C155*100</f>
        <v>101.00000000000003</v>
      </c>
      <c r="I155" s="20">
        <f>E155/D155*100</f>
        <v>102</v>
      </c>
      <c r="J155" s="20">
        <f>F155/E155*100</f>
        <v>101.99999999999999</v>
      </c>
      <c r="K155" s="20">
        <f>G155/F155*100</f>
        <v>103.00000000000003</v>
      </c>
    </row>
    <row r="156" spans="1:109" x14ac:dyDescent="0.3">
      <c r="A156" s="15"/>
      <c r="B156" s="15"/>
      <c r="C156" s="15"/>
      <c r="D156" s="15"/>
      <c r="E156" s="15"/>
      <c r="F156" s="15"/>
      <c r="G156" s="15"/>
      <c r="H156" s="15"/>
      <c r="I156" s="15"/>
    </row>
    <row r="157" spans="1:109" x14ac:dyDescent="0.3">
      <c r="A157" s="15"/>
      <c r="B157" s="15"/>
      <c r="C157" s="15"/>
      <c r="D157" s="15"/>
      <c r="E157" s="15"/>
      <c r="F157" s="15"/>
      <c r="G157" s="15"/>
      <c r="H157" s="15"/>
      <c r="I157" s="15"/>
    </row>
    <row r="158" spans="1:109" x14ac:dyDescent="0.3">
      <c r="A158" s="126" t="s">
        <v>70</v>
      </c>
      <c r="B158" s="127"/>
      <c r="C158" s="127"/>
      <c r="D158" s="127"/>
      <c r="E158" s="127"/>
      <c r="F158" s="127"/>
      <c r="G158" s="127"/>
      <c r="H158" s="127"/>
      <c r="I158" s="127"/>
      <c r="J158" s="127"/>
      <c r="K158" s="128"/>
    </row>
    <row r="159" spans="1:109" ht="11.4" hidden="1" customHeight="1" x14ac:dyDescent="0.3">
      <c r="A159" s="93"/>
      <c r="B159" s="93"/>
      <c r="C159" s="93"/>
      <c r="D159" s="99">
        <v>1.01</v>
      </c>
      <c r="E159" s="98">
        <v>1.01</v>
      </c>
      <c r="F159" s="98">
        <v>1.02</v>
      </c>
      <c r="G159" s="98">
        <v>1.03</v>
      </c>
      <c r="H159" s="93"/>
      <c r="I159" s="93"/>
      <c r="J159" s="93"/>
      <c r="K159" s="93"/>
    </row>
    <row r="160" spans="1:109" s="5" customFormat="1" x14ac:dyDescent="0.3">
      <c r="A160" s="4" t="s">
        <v>164</v>
      </c>
      <c r="B160" s="4" t="s">
        <v>115</v>
      </c>
      <c r="C160" s="5">
        <v>159</v>
      </c>
      <c r="D160" s="31">
        <f>C160*D$159</f>
        <v>160.59</v>
      </c>
      <c r="E160" s="31">
        <f>D160*E$159</f>
        <v>162.19589999999999</v>
      </c>
      <c r="F160" s="31">
        <f>E160*F$159</f>
        <v>165.439818</v>
      </c>
      <c r="G160" s="31">
        <f>F160*G$159</f>
        <v>170.40301254000002</v>
      </c>
      <c r="K160" s="102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04"/>
    </row>
    <row r="161" spans="1:116" s="5" customFormat="1" x14ac:dyDescent="0.3">
      <c r="A161" s="4" t="s">
        <v>165</v>
      </c>
      <c r="B161" s="4" t="s">
        <v>166</v>
      </c>
      <c r="C161" s="5">
        <v>7885</v>
      </c>
      <c r="D161" s="31">
        <f t="shared" ref="D161:D164" si="27">C161*D$159</f>
        <v>7963.85</v>
      </c>
      <c r="E161" s="31">
        <f t="shared" ref="E161:G164" si="28">D161*E$159</f>
        <v>8043.4885000000004</v>
      </c>
      <c r="F161" s="31">
        <f t="shared" si="28"/>
        <v>8204.3582700000006</v>
      </c>
      <c r="G161" s="31">
        <f t="shared" si="28"/>
        <v>8450.489018100001</v>
      </c>
      <c r="K161" s="102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04"/>
    </row>
    <row r="162" spans="1:116" s="5" customFormat="1" x14ac:dyDescent="0.3">
      <c r="A162" s="4" t="s">
        <v>167</v>
      </c>
      <c r="B162" s="4" t="s">
        <v>115</v>
      </c>
      <c r="C162" s="5">
        <v>599</v>
      </c>
      <c r="D162" s="31">
        <f t="shared" si="27"/>
        <v>604.99</v>
      </c>
      <c r="E162" s="31">
        <f t="shared" si="28"/>
        <v>611.03989999999999</v>
      </c>
      <c r="F162" s="31">
        <f t="shared" si="28"/>
        <v>623.26069800000005</v>
      </c>
      <c r="G162" s="31">
        <f t="shared" si="28"/>
        <v>641.95851894000009</v>
      </c>
      <c r="K162" s="102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04"/>
    </row>
    <row r="163" spans="1:116" s="5" customFormat="1" x14ac:dyDescent="0.3">
      <c r="A163" s="4" t="s">
        <v>116</v>
      </c>
      <c r="B163" s="4" t="s">
        <v>115</v>
      </c>
      <c r="C163" s="21">
        <v>3062</v>
      </c>
      <c r="D163" s="31">
        <f t="shared" si="27"/>
        <v>3092.62</v>
      </c>
      <c r="E163" s="31">
        <f t="shared" si="28"/>
        <v>3123.5461999999998</v>
      </c>
      <c r="F163" s="31">
        <f t="shared" si="28"/>
        <v>3186.017124</v>
      </c>
      <c r="G163" s="31">
        <f t="shared" si="28"/>
        <v>3281.59763772</v>
      </c>
      <c r="K163" s="102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04"/>
    </row>
    <row r="164" spans="1:116" s="5" customFormat="1" x14ac:dyDescent="0.3">
      <c r="A164" s="4" t="s">
        <v>117</v>
      </c>
      <c r="B164" s="4" t="s">
        <v>115</v>
      </c>
      <c r="C164" s="101">
        <v>20</v>
      </c>
      <c r="D164" s="31">
        <f t="shared" si="27"/>
        <v>20.2</v>
      </c>
      <c r="E164" s="31">
        <f>D164*E$159</f>
        <v>20.402000000000001</v>
      </c>
      <c r="F164" s="31">
        <f t="shared" si="28"/>
        <v>20.810040000000001</v>
      </c>
      <c r="G164" s="31">
        <f t="shared" si="28"/>
        <v>21.434341200000002</v>
      </c>
      <c r="K164" s="102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04"/>
    </row>
    <row r="165" spans="1:116" x14ac:dyDescent="0.3">
      <c r="A165" s="8" t="s">
        <v>35</v>
      </c>
      <c r="B165" s="8"/>
      <c r="C165" s="20">
        <f>SUM(C160:C164)</f>
        <v>11725</v>
      </c>
      <c r="D165" s="20">
        <f>SUM(D160:D164)</f>
        <v>11842.25</v>
      </c>
      <c r="E165" s="20">
        <f>SUM(E160:E164)</f>
        <v>11960.672499999999</v>
      </c>
      <c r="F165" s="20">
        <f>SUM(F160:F164)</f>
        <v>12199.885950000002</v>
      </c>
      <c r="G165" s="20">
        <f>SUM(G160:G164)</f>
        <v>12565.882528500002</v>
      </c>
      <c r="H165" s="20">
        <f>D165/C165*100</f>
        <v>101</v>
      </c>
      <c r="I165" s="20">
        <f>E165/D165*100</f>
        <v>100.99999999999997</v>
      </c>
      <c r="J165" s="8">
        <f>F165/E165*100</f>
        <v>102.00000000000003</v>
      </c>
      <c r="K165" s="8">
        <f>G165/F165*100</f>
        <v>103</v>
      </c>
    </row>
    <row r="166" spans="1:116" x14ac:dyDescent="0.3">
      <c r="A166" s="15"/>
      <c r="B166" s="15"/>
      <c r="C166" s="15"/>
      <c r="D166" s="15"/>
      <c r="E166" s="15"/>
      <c r="F166" s="15"/>
      <c r="G166" s="15"/>
      <c r="H166" s="15"/>
      <c r="I166" s="15"/>
    </row>
    <row r="167" spans="1:116" ht="52.8" x14ac:dyDescent="0.3">
      <c r="A167" s="22" t="s">
        <v>52</v>
      </c>
      <c r="B167" s="23"/>
      <c r="C167" s="23">
        <f>SUM(C116,C131,C138,C143,C155,C165)</f>
        <v>244573</v>
      </c>
      <c r="D167" s="23">
        <f>SUM(D116,D131,D138,D143,D155,D165)</f>
        <v>249728.58000000002</v>
      </c>
      <c r="E167" s="23">
        <f>SUM(E116,E131,E138,E143,E155,E165)</f>
        <v>257710.09660000002</v>
      </c>
      <c r="F167" s="23">
        <f>SUM(F116,F131,F138,F143,F155,F165)</f>
        <v>254641.69781020001</v>
      </c>
      <c r="G167" s="23">
        <f>SUM(G116,G131,G138,G143,G155,G165)</f>
        <v>264918.80158957804</v>
      </c>
      <c r="H167" s="23"/>
      <c r="I167" s="23"/>
      <c r="J167" s="23"/>
      <c r="K167" s="23"/>
    </row>
    <row r="168" spans="1:116" x14ac:dyDescent="0.3">
      <c r="A168" s="9"/>
      <c r="B168" s="15"/>
      <c r="C168" s="15"/>
      <c r="D168" s="15"/>
      <c r="E168" s="15"/>
      <c r="F168" s="15"/>
      <c r="G168" s="15"/>
      <c r="H168" s="15"/>
      <c r="I168" s="15"/>
    </row>
    <row r="169" spans="1:116" ht="17.399999999999999" x14ac:dyDescent="0.3">
      <c r="A169" s="155" t="s">
        <v>36</v>
      </c>
      <c r="B169" s="155"/>
      <c r="C169" s="155"/>
      <c r="D169" s="155"/>
      <c r="E169" s="155"/>
      <c r="F169" s="155"/>
      <c r="G169" s="155"/>
      <c r="H169" s="155"/>
      <c r="I169" s="155"/>
      <c r="J169" s="155"/>
      <c r="K169" s="155"/>
    </row>
    <row r="170" spans="1:116" x14ac:dyDescent="0.3">
      <c r="A170" s="15"/>
      <c r="B170" s="15"/>
      <c r="C170" s="15"/>
      <c r="D170" s="15"/>
      <c r="E170" s="15"/>
      <c r="F170" s="15"/>
      <c r="G170" s="15"/>
      <c r="H170" s="15"/>
      <c r="I170" s="15"/>
    </row>
    <row r="171" spans="1:116" ht="14.4" customHeight="1" x14ac:dyDescent="0.3">
      <c r="A171" s="146" t="s">
        <v>69</v>
      </c>
      <c r="B171" s="147"/>
      <c r="C171" s="147"/>
      <c r="D171" s="147"/>
      <c r="E171" s="147"/>
      <c r="F171" s="147"/>
      <c r="G171" s="147"/>
      <c r="H171" s="147"/>
      <c r="I171" s="147"/>
      <c r="J171" s="147"/>
      <c r="K171" s="148"/>
    </row>
    <row r="172" spans="1:116" ht="13.2" hidden="1" customHeight="1" x14ac:dyDescent="0.3">
      <c r="A172" s="94"/>
      <c r="B172" s="94"/>
      <c r="C172" s="94"/>
      <c r="D172" s="100">
        <v>0.98</v>
      </c>
      <c r="E172" s="100">
        <v>1.01</v>
      </c>
      <c r="F172" s="100">
        <v>1.02</v>
      </c>
      <c r="G172" s="100">
        <v>1.03</v>
      </c>
      <c r="H172" s="94"/>
      <c r="I172" s="94"/>
      <c r="J172" s="94"/>
      <c r="K172" s="94"/>
    </row>
    <row r="173" spans="1:116" s="21" customFormat="1" x14ac:dyDescent="0.3">
      <c r="A173" s="50" t="s">
        <v>168</v>
      </c>
      <c r="B173" s="50" t="s">
        <v>169</v>
      </c>
      <c r="C173" s="80">
        <v>4249</v>
      </c>
      <c r="D173" s="31">
        <f t="shared" ref="D173:D174" si="29">C173*D$172</f>
        <v>4164.0199999999995</v>
      </c>
      <c r="E173" s="31">
        <f t="shared" ref="E173:G173" si="30">D173*E$172</f>
        <v>4205.6601999999993</v>
      </c>
      <c r="F173" s="31">
        <f t="shared" si="30"/>
        <v>4289.7734039999996</v>
      </c>
      <c r="G173" s="31">
        <f t="shared" si="30"/>
        <v>4418.4666061199996</v>
      </c>
      <c r="K173" s="103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  <c r="DE173" s="54"/>
      <c r="DF173" s="54"/>
      <c r="DG173" s="54"/>
      <c r="DH173" s="54"/>
      <c r="DI173" s="54"/>
      <c r="DJ173" s="54"/>
      <c r="DK173" s="54"/>
      <c r="DL173" s="54"/>
    </row>
    <row r="174" spans="1:116" s="5" customFormat="1" x14ac:dyDescent="0.3">
      <c r="A174" s="4" t="s">
        <v>45</v>
      </c>
      <c r="B174" s="4" t="s">
        <v>118</v>
      </c>
      <c r="C174" s="5">
        <v>6488</v>
      </c>
      <c r="D174" s="31">
        <f t="shared" si="29"/>
        <v>6358.24</v>
      </c>
      <c r="E174" s="31">
        <f t="shared" ref="E174:G174" si="31">D174*E$172</f>
        <v>6421.8224</v>
      </c>
      <c r="F174" s="31">
        <f t="shared" si="31"/>
        <v>6550.2588480000004</v>
      </c>
      <c r="G174" s="31">
        <f t="shared" si="31"/>
        <v>6746.7666134400006</v>
      </c>
      <c r="K174" s="102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</row>
    <row r="175" spans="1:116" x14ac:dyDescent="0.3">
      <c r="A175" s="8" t="s">
        <v>37</v>
      </c>
      <c r="B175" s="8"/>
      <c r="C175" s="20">
        <f>SUM(C173:C174)</f>
        <v>10737</v>
      </c>
      <c r="D175" s="20">
        <f>SUM(D173:D174)</f>
        <v>10522.259999999998</v>
      </c>
      <c r="E175" s="20">
        <f>SUM(E173:E174)</f>
        <v>10627.482599999999</v>
      </c>
      <c r="F175" s="20">
        <f>SUM(F173:F174)</f>
        <v>10840.032252000001</v>
      </c>
      <c r="G175" s="20">
        <f>SUM(G173:G174)</f>
        <v>11165.233219559999</v>
      </c>
      <c r="H175" s="20">
        <f>D175/C175*100</f>
        <v>97.999999999999986</v>
      </c>
      <c r="I175" s="8">
        <f>E175/D175*100</f>
        <v>101</v>
      </c>
      <c r="J175" s="8">
        <f>F175/E175*100</f>
        <v>102.00000000000003</v>
      </c>
      <c r="K175" s="8">
        <f>G175/F175*100</f>
        <v>102.99999999999999</v>
      </c>
    </row>
    <row r="178" spans="1:11" ht="54.6" customHeight="1" x14ac:dyDescent="0.3">
      <c r="A178" s="11" t="s">
        <v>53</v>
      </c>
      <c r="B178" s="8"/>
      <c r="C178" s="20">
        <f>SUM(C175)</f>
        <v>10737</v>
      </c>
      <c r="D178" s="20">
        <f t="shared" ref="D178:G178" si="32">SUM(D175)</f>
        <v>10522.259999999998</v>
      </c>
      <c r="E178" s="20">
        <f t="shared" si="32"/>
        <v>10627.482599999999</v>
      </c>
      <c r="F178" s="20">
        <f t="shared" si="32"/>
        <v>10840.032252000001</v>
      </c>
      <c r="G178" s="20">
        <f t="shared" si="32"/>
        <v>11165.233219559999</v>
      </c>
      <c r="H178" s="8"/>
      <c r="I178" s="8"/>
      <c r="J178" s="8"/>
      <c r="K178" s="8"/>
    </row>
    <row r="180" spans="1:11" ht="58.8" customHeight="1" x14ac:dyDescent="0.3">
      <c r="A180" s="11" t="s">
        <v>57</v>
      </c>
      <c r="B180" s="24"/>
      <c r="C180" s="24">
        <f>SUM(C167,C178)</f>
        <v>255310</v>
      </c>
      <c r="D180" s="24">
        <f>SUM(D167,D178)</f>
        <v>260250.84000000003</v>
      </c>
      <c r="E180" s="24">
        <f>SUM(E167,E178)</f>
        <v>268337.57920000004</v>
      </c>
      <c r="F180" s="24">
        <f>SUM(F167,F178)</f>
        <v>265481.73006219999</v>
      </c>
      <c r="G180" s="24">
        <f>SUM(G167,G178)</f>
        <v>276084.03480913804</v>
      </c>
      <c r="H180" s="24"/>
      <c r="I180" s="24"/>
      <c r="J180" s="24"/>
      <c r="K180" s="24"/>
    </row>
    <row r="182" spans="1:11" ht="42" x14ac:dyDescent="0.3">
      <c r="A182" s="40" t="s">
        <v>29</v>
      </c>
      <c r="B182" s="41"/>
      <c r="C182" s="42">
        <f>SUM(C64,C180)</f>
        <v>705840</v>
      </c>
      <c r="D182" s="42">
        <f>SUM(D64,D180)</f>
        <v>744728.44800000009</v>
      </c>
      <c r="E182" s="42">
        <f>SUM(E64,E180)</f>
        <v>986923.84031999996</v>
      </c>
      <c r="F182" s="42">
        <f>SUM(F64,F180)</f>
        <v>1012808.481627</v>
      </c>
      <c r="G182" s="42">
        <f>SUM(G64,G180)</f>
        <v>1053304.6564365302</v>
      </c>
      <c r="H182" s="41"/>
      <c r="I182" s="41"/>
      <c r="J182" s="41"/>
      <c r="K182" s="41"/>
    </row>
    <row r="184" spans="1:11" ht="42" x14ac:dyDescent="0.3">
      <c r="A184" s="40" t="s">
        <v>124</v>
      </c>
      <c r="B184" s="41"/>
      <c r="C184" s="42">
        <f>SUM(C31,C99)</f>
        <v>628156.30000000005</v>
      </c>
      <c r="D184" s="42">
        <f t="shared" ref="D184:G184" si="33">SUM(D31,D99)</f>
        <v>660828.63989999995</v>
      </c>
      <c r="E184" s="42">
        <f t="shared" si="33"/>
        <v>664388.34844560002</v>
      </c>
      <c r="F184" s="42">
        <f t="shared" si="33"/>
        <v>702800.15035300492</v>
      </c>
      <c r="G184" s="42">
        <f t="shared" si="33"/>
        <v>732173.09863777366</v>
      </c>
      <c r="H184" s="41"/>
      <c r="I184" s="41"/>
      <c r="J184" s="41"/>
      <c r="K184" s="41"/>
    </row>
    <row r="186" spans="1:11" ht="46.8" x14ac:dyDescent="0.3">
      <c r="A186" s="28" t="s">
        <v>54</v>
      </c>
      <c r="B186" s="26"/>
      <c r="C186" s="26">
        <f>SUM(C182,C184)</f>
        <v>1333996.3</v>
      </c>
      <c r="D186" s="26">
        <f t="shared" ref="D186:G186" si="34">SUM(D182,D184)</f>
        <v>1405557.0879000002</v>
      </c>
      <c r="E186" s="26">
        <f t="shared" si="34"/>
        <v>1651312.1887655999</v>
      </c>
      <c r="F186" s="26">
        <f t="shared" si="34"/>
        <v>1715608.631980005</v>
      </c>
      <c r="G186" s="26">
        <f t="shared" si="34"/>
        <v>1785477.7550743038</v>
      </c>
      <c r="H186" s="27"/>
      <c r="I186" s="27"/>
      <c r="J186" s="27"/>
      <c r="K186" s="27"/>
    </row>
    <row r="189" spans="1:11" hidden="1" x14ac:dyDescent="0.3"/>
    <row r="190" spans="1:11" hidden="1" x14ac:dyDescent="0.3"/>
    <row r="191" spans="1:11" hidden="1" x14ac:dyDescent="0.3"/>
    <row r="192" spans="1:11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  <row r="273" hidden="1" x14ac:dyDescent="0.3"/>
    <row r="274" hidden="1" x14ac:dyDescent="0.3"/>
    <row r="275" hidden="1" x14ac:dyDescent="0.3"/>
    <row r="276" hidden="1" x14ac:dyDescent="0.3"/>
    <row r="277" hidden="1" x14ac:dyDescent="0.3"/>
    <row r="278" hidden="1" x14ac:dyDescent="0.3"/>
    <row r="279" hidden="1" x14ac:dyDescent="0.3"/>
    <row r="280" hidden="1" x14ac:dyDescent="0.3"/>
    <row r="281" hidden="1" x14ac:dyDescent="0.3"/>
    <row r="282" hidden="1" x14ac:dyDescent="0.3"/>
    <row r="283" hidden="1" x14ac:dyDescent="0.3"/>
    <row r="284" hidden="1" x14ac:dyDescent="0.3"/>
    <row r="285" hidden="1" x14ac:dyDescent="0.3"/>
    <row r="286" hidden="1" x14ac:dyDescent="0.3"/>
    <row r="287" hidden="1" x14ac:dyDescent="0.3"/>
    <row r="288" hidden="1" x14ac:dyDescent="0.3"/>
    <row r="289" hidden="1" x14ac:dyDescent="0.3"/>
    <row r="290" hidden="1" x14ac:dyDescent="0.3"/>
    <row r="291" hidden="1" x14ac:dyDescent="0.3"/>
    <row r="292" hidden="1" x14ac:dyDescent="0.3"/>
    <row r="293" hidden="1" x14ac:dyDescent="0.3"/>
    <row r="294" hidden="1" x14ac:dyDescent="0.3"/>
    <row r="295" hidden="1" x14ac:dyDescent="0.3"/>
    <row r="296" hidden="1" x14ac:dyDescent="0.3"/>
    <row r="297" hidden="1" x14ac:dyDescent="0.3"/>
    <row r="298" hidden="1" x14ac:dyDescent="0.3"/>
    <row r="299" hidden="1" x14ac:dyDescent="0.3"/>
    <row r="300" hidden="1" x14ac:dyDescent="0.3"/>
    <row r="301" hidden="1" x14ac:dyDescent="0.3"/>
    <row r="302" hidden="1" x14ac:dyDescent="0.3"/>
    <row r="303" hidden="1" x14ac:dyDescent="0.3"/>
    <row r="304" hidden="1" x14ac:dyDescent="0.3"/>
    <row r="305" hidden="1" x14ac:dyDescent="0.3"/>
    <row r="306" hidden="1" x14ac:dyDescent="0.3"/>
    <row r="307" hidden="1" x14ac:dyDescent="0.3"/>
    <row r="308" hidden="1" x14ac:dyDescent="0.3"/>
    <row r="309" hidden="1" x14ac:dyDescent="0.3"/>
    <row r="310" hidden="1" x14ac:dyDescent="0.3"/>
    <row r="311" hidden="1" x14ac:dyDescent="0.3"/>
    <row r="312" hidden="1" x14ac:dyDescent="0.3"/>
    <row r="313" hidden="1" x14ac:dyDescent="0.3"/>
    <row r="314" hidden="1" x14ac:dyDescent="0.3"/>
    <row r="315" hidden="1" x14ac:dyDescent="0.3"/>
    <row r="316" hidden="1" x14ac:dyDescent="0.3"/>
    <row r="317" hidden="1" x14ac:dyDescent="0.3"/>
    <row r="318" hidden="1" x14ac:dyDescent="0.3"/>
    <row r="319" hidden="1" x14ac:dyDescent="0.3"/>
    <row r="320" hidden="1" x14ac:dyDescent="0.3"/>
    <row r="321" hidden="1" x14ac:dyDescent="0.3"/>
    <row r="322" hidden="1" x14ac:dyDescent="0.3"/>
    <row r="323" hidden="1" x14ac:dyDescent="0.3"/>
    <row r="324" hidden="1" x14ac:dyDescent="0.3"/>
    <row r="325" hidden="1" x14ac:dyDescent="0.3"/>
    <row r="326" hidden="1" x14ac:dyDescent="0.3"/>
    <row r="327" hidden="1" x14ac:dyDescent="0.3"/>
    <row r="328" hidden="1" x14ac:dyDescent="0.3"/>
    <row r="329" hidden="1" x14ac:dyDescent="0.3"/>
    <row r="330" hidden="1" x14ac:dyDescent="0.3"/>
    <row r="331" hidden="1" x14ac:dyDescent="0.3"/>
    <row r="332" hidden="1" x14ac:dyDescent="0.3"/>
    <row r="333" hidden="1" x14ac:dyDescent="0.3"/>
    <row r="334" hidden="1" x14ac:dyDescent="0.3"/>
    <row r="335" hidden="1" x14ac:dyDescent="0.3"/>
    <row r="336" hidden="1" x14ac:dyDescent="0.3"/>
    <row r="337" hidden="1" x14ac:dyDescent="0.3"/>
    <row r="338" hidden="1" x14ac:dyDescent="0.3"/>
    <row r="339" hidden="1" x14ac:dyDescent="0.3"/>
    <row r="340" hidden="1" x14ac:dyDescent="0.3"/>
    <row r="341" hidden="1" x14ac:dyDescent="0.3"/>
    <row r="342" hidden="1" x14ac:dyDescent="0.3"/>
    <row r="343" hidden="1" x14ac:dyDescent="0.3"/>
    <row r="344" hidden="1" x14ac:dyDescent="0.3"/>
    <row r="345" hidden="1" x14ac:dyDescent="0.3"/>
    <row r="346" hidden="1" x14ac:dyDescent="0.3"/>
    <row r="347" hidden="1" x14ac:dyDescent="0.3"/>
    <row r="348" hidden="1" x14ac:dyDescent="0.3"/>
    <row r="349" hidden="1" x14ac:dyDescent="0.3"/>
    <row r="350" hidden="1" x14ac:dyDescent="0.3"/>
    <row r="351" hidden="1" x14ac:dyDescent="0.3"/>
    <row r="352" hidden="1" x14ac:dyDescent="0.3"/>
    <row r="353" hidden="1" x14ac:dyDescent="0.3"/>
    <row r="354" hidden="1" x14ac:dyDescent="0.3"/>
    <row r="355" hidden="1" x14ac:dyDescent="0.3"/>
    <row r="356" hidden="1" x14ac:dyDescent="0.3"/>
    <row r="357" hidden="1" x14ac:dyDescent="0.3"/>
    <row r="358" hidden="1" x14ac:dyDescent="0.3"/>
    <row r="359" hidden="1" x14ac:dyDescent="0.3"/>
    <row r="360" hidden="1" x14ac:dyDescent="0.3"/>
    <row r="361" hidden="1" x14ac:dyDescent="0.3"/>
    <row r="362" hidden="1" x14ac:dyDescent="0.3"/>
    <row r="363" hidden="1" x14ac:dyDescent="0.3"/>
    <row r="364" hidden="1" x14ac:dyDescent="0.3"/>
    <row r="365" hidden="1" x14ac:dyDescent="0.3"/>
    <row r="366" hidden="1" x14ac:dyDescent="0.3"/>
    <row r="367" hidden="1" x14ac:dyDescent="0.3"/>
    <row r="368" hidden="1" x14ac:dyDescent="0.3"/>
    <row r="369" hidden="1" x14ac:dyDescent="0.3"/>
    <row r="370" hidden="1" x14ac:dyDescent="0.3"/>
    <row r="371" hidden="1" x14ac:dyDescent="0.3"/>
    <row r="372" hidden="1" x14ac:dyDescent="0.3"/>
    <row r="373" hidden="1" x14ac:dyDescent="0.3"/>
    <row r="374" hidden="1" x14ac:dyDescent="0.3"/>
    <row r="375" hidden="1" x14ac:dyDescent="0.3"/>
    <row r="376" hidden="1" x14ac:dyDescent="0.3"/>
    <row r="377" hidden="1" x14ac:dyDescent="0.3"/>
    <row r="378" hidden="1" x14ac:dyDescent="0.3"/>
    <row r="379" hidden="1" x14ac:dyDescent="0.3"/>
    <row r="380" hidden="1" x14ac:dyDescent="0.3"/>
    <row r="381" hidden="1" x14ac:dyDescent="0.3"/>
    <row r="382" hidden="1" x14ac:dyDescent="0.3"/>
    <row r="383" hidden="1" x14ac:dyDescent="0.3"/>
    <row r="384" hidden="1" x14ac:dyDescent="0.3"/>
    <row r="385" hidden="1" x14ac:dyDescent="0.3"/>
    <row r="386" hidden="1" x14ac:dyDescent="0.3"/>
    <row r="387" hidden="1" x14ac:dyDescent="0.3"/>
    <row r="388" hidden="1" x14ac:dyDescent="0.3"/>
    <row r="389" hidden="1" x14ac:dyDescent="0.3"/>
    <row r="390" hidden="1" x14ac:dyDescent="0.3"/>
    <row r="391" hidden="1" x14ac:dyDescent="0.3"/>
    <row r="392" hidden="1" x14ac:dyDescent="0.3"/>
    <row r="393" hidden="1" x14ac:dyDescent="0.3"/>
    <row r="394" hidden="1" x14ac:dyDescent="0.3"/>
    <row r="395" hidden="1" x14ac:dyDescent="0.3"/>
    <row r="396" hidden="1" x14ac:dyDescent="0.3"/>
    <row r="397" hidden="1" x14ac:dyDescent="0.3"/>
    <row r="398" hidden="1" x14ac:dyDescent="0.3"/>
    <row r="399" hidden="1" x14ac:dyDescent="0.3"/>
    <row r="400" hidden="1" x14ac:dyDescent="0.3"/>
    <row r="401" hidden="1" x14ac:dyDescent="0.3"/>
    <row r="402" hidden="1" x14ac:dyDescent="0.3"/>
    <row r="403" hidden="1" x14ac:dyDescent="0.3"/>
    <row r="404" hidden="1" x14ac:dyDescent="0.3"/>
    <row r="405" hidden="1" x14ac:dyDescent="0.3"/>
    <row r="406" hidden="1" x14ac:dyDescent="0.3"/>
    <row r="407" hidden="1" x14ac:dyDescent="0.3"/>
    <row r="408" hidden="1" x14ac:dyDescent="0.3"/>
    <row r="409" hidden="1" x14ac:dyDescent="0.3"/>
    <row r="410" hidden="1" x14ac:dyDescent="0.3"/>
    <row r="411" hidden="1" x14ac:dyDescent="0.3"/>
    <row r="412" hidden="1" x14ac:dyDescent="0.3"/>
    <row r="413" hidden="1" x14ac:dyDescent="0.3"/>
    <row r="414" hidden="1" x14ac:dyDescent="0.3"/>
    <row r="415" hidden="1" x14ac:dyDescent="0.3"/>
    <row r="416" hidden="1" x14ac:dyDescent="0.3"/>
    <row r="417" hidden="1" x14ac:dyDescent="0.3"/>
    <row r="418" hidden="1" x14ac:dyDescent="0.3"/>
    <row r="419" hidden="1" x14ac:dyDescent="0.3"/>
    <row r="420" hidden="1" x14ac:dyDescent="0.3"/>
    <row r="421" hidden="1" x14ac:dyDescent="0.3"/>
    <row r="422" hidden="1" x14ac:dyDescent="0.3"/>
    <row r="423" hidden="1" x14ac:dyDescent="0.3"/>
    <row r="424" hidden="1" x14ac:dyDescent="0.3"/>
    <row r="425" hidden="1" x14ac:dyDescent="0.3"/>
    <row r="426" hidden="1" x14ac:dyDescent="0.3"/>
    <row r="427" hidden="1" x14ac:dyDescent="0.3"/>
    <row r="428" hidden="1" x14ac:dyDescent="0.3"/>
    <row r="429" hidden="1" x14ac:dyDescent="0.3"/>
    <row r="430" hidden="1" x14ac:dyDescent="0.3"/>
    <row r="431" hidden="1" x14ac:dyDescent="0.3"/>
    <row r="432" hidden="1" x14ac:dyDescent="0.3"/>
    <row r="433" hidden="1" x14ac:dyDescent="0.3"/>
    <row r="434" hidden="1" x14ac:dyDescent="0.3"/>
    <row r="435" hidden="1" x14ac:dyDescent="0.3"/>
    <row r="436" hidden="1" x14ac:dyDescent="0.3"/>
    <row r="437" hidden="1" x14ac:dyDescent="0.3"/>
    <row r="438" hidden="1" x14ac:dyDescent="0.3"/>
    <row r="439" hidden="1" x14ac:dyDescent="0.3"/>
    <row r="440" hidden="1" x14ac:dyDescent="0.3"/>
    <row r="441" hidden="1" x14ac:dyDescent="0.3"/>
    <row r="442" hidden="1" x14ac:dyDescent="0.3"/>
    <row r="443" hidden="1" x14ac:dyDescent="0.3"/>
    <row r="444" hidden="1" x14ac:dyDescent="0.3"/>
    <row r="445" hidden="1" x14ac:dyDescent="0.3"/>
    <row r="446" hidden="1" x14ac:dyDescent="0.3"/>
    <row r="447" hidden="1" x14ac:dyDescent="0.3"/>
    <row r="448" hidden="1" x14ac:dyDescent="0.3"/>
    <row r="449" hidden="1" x14ac:dyDescent="0.3"/>
    <row r="450" hidden="1" x14ac:dyDescent="0.3"/>
    <row r="451" hidden="1" x14ac:dyDescent="0.3"/>
    <row r="452" hidden="1" x14ac:dyDescent="0.3"/>
    <row r="453" hidden="1" x14ac:dyDescent="0.3"/>
    <row r="454" hidden="1" x14ac:dyDescent="0.3"/>
    <row r="455" hidden="1" x14ac:dyDescent="0.3"/>
    <row r="456" hidden="1" x14ac:dyDescent="0.3"/>
    <row r="457" hidden="1" x14ac:dyDescent="0.3"/>
    <row r="458" hidden="1" x14ac:dyDescent="0.3"/>
    <row r="459" hidden="1" x14ac:dyDescent="0.3"/>
    <row r="460" hidden="1" x14ac:dyDescent="0.3"/>
    <row r="461" hidden="1" x14ac:dyDescent="0.3"/>
    <row r="462" hidden="1" x14ac:dyDescent="0.3"/>
    <row r="463" hidden="1" x14ac:dyDescent="0.3"/>
    <row r="464" hidden="1" x14ac:dyDescent="0.3"/>
    <row r="465" hidden="1" x14ac:dyDescent="0.3"/>
    <row r="466" hidden="1" x14ac:dyDescent="0.3"/>
    <row r="467" hidden="1" x14ac:dyDescent="0.3"/>
    <row r="468" hidden="1" x14ac:dyDescent="0.3"/>
    <row r="469" hidden="1" x14ac:dyDescent="0.3"/>
    <row r="470" hidden="1" x14ac:dyDescent="0.3"/>
    <row r="471" hidden="1" x14ac:dyDescent="0.3"/>
    <row r="472" hidden="1" x14ac:dyDescent="0.3"/>
    <row r="473" hidden="1" x14ac:dyDescent="0.3"/>
    <row r="474" hidden="1" x14ac:dyDescent="0.3"/>
    <row r="475" hidden="1" x14ac:dyDescent="0.3"/>
    <row r="476" hidden="1" x14ac:dyDescent="0.3"/>
    <row r="477" hidden="1" x14ac:dyDescent="0.3"/>
    <row r="478" hidden="1" x14ac:dyDescent="0.3"/>
    <row r="479" hidden="1" x14ac:dyDescent="0.3"/>
    <row r="480" hidden="1" x14ac:dyDescent="0.3"/>
    <row r="481" hidden="1" x14ac:dyDescent="0.3"/>
    <row r="482" hidden="1" x14ac:dyDescent="0.3"/>
    <row r="483" hidden="1" x14ac:dyDescent="0.3"/>
    <row r="484" hidden="1" x14ac:dyDescent="0.3"/>
    <row r="485" hidden="1" x14ac:dyDescent="0.3"/>
    <row r="486" hidden="1" x14ac:dyDescent="0.3"/>
    <row r="487" hidden="1" x14ac:dyDescent="0.3"/>
    <row r="488" hidden="1" x14ac:dyDescent="0.3"/>
    <row r="489" hidden="1" x14ac:dyDescent="0.3"/>
    <row r="490" hidden="1" x14ac:dyDescent="0.3"/>
    <row r="491" hidden="1" x14ac:dyDescent="0.3"/>
    <row r="492" hidden="1" x14ac:dyDescent="0.3"/>
    <row r="493" hidden="1" x14ac:dyDescent="0.3"/>
    <row r="494" hidden="1" x14ac:dyDescent="0.3"/>
    <row r="495" hidden="1" x14ac:dyDescent="0.3"/>
    <row r="496" hidden="1" x14ac:dyDescent="0.3"/>
    <row r="497" hidden="1" x14ac:dyDescent="0.3"/>
    <row r="498" hidden="1" x14ac:dyDescent="0.3"/>
    <row r="499" hidden="1" x14ac:dyDescent="0.3"/>
    <row r="500" hidden="1" x14ac:dyDescent="0.3"/>
    <row r="501" hidden="1" x14ac:dyDescent="0.3"/>
    <row r="502" hidden="1" x14ac:dyDescent="0.3"/>
    <row r="503" hidden="1" x14ac:dyDescent="0.3"/>
    <row r="504" hidden="1" x14ac:dyDescent="0.3"/>
    <row r="505" hidden="1" x14ac:dyDescent="0.3"/>
    <row r="506" hidden="1" x14ac:dyDescent="0.3"/>
    <row r="507" hidden="1" x14ac:dyDescent="0.3"/>
    <row r="508" hidden="1" x14ac:dyDescent="0.3"/>
    <row r="509" hidden="1" x14ac:dyDescent="0.3"/>
    <row r="510" hidden="1" x14ac:dyDescent="0.3"/>
    <row r="511" hidden="1" x14ac:dyDescent="0.3"/>
    <row r="512" hidden="1" x14ac:dyDescent="0.3"/>
    <row r="513" hidden="1" x14ac:dyDescent="0.3"/>
    <row r="514" hidden="1" x14ac:dyDescent="0.3"/>
    <row r="515" hidden="1" x14ac:dyDescent="0.3"/>
    <row r="516" hidden="1" x14ac:dyDescent="0.3"/>
    <row r="517" hidden="1" x14ac:dyDescent="0.3"/>
    <row r="518" hidden="1" x14ac:dyDescent="0.3"/>
    <row r="519" hidden="1" x14ac:dyDescent="0.3"/>
    <row r="520" hidden="1" x14ac:dyDescent="0.3"/>
    <row r="521" hidden="1" x14ac:dyDescent="0.3"/>
    <row r="522" hidden="1" x14ac:dyDescent="0.3"/>
    <row r="523" hidden="1" x14ac:dyDescent="0.3"/>
    <row r="524" hidden="1" x14ac:dyDescent="0.3"/>
    <row r="525" hidden="1" x14ac:dyDescent="0.3"/>
    <row r="526" hidden="1" x14ac:dyDescent="0.3"/>
    <row r="527" hidden="1" x14ac:dyDescent="0.3"/>
    <row r="528" hidden="1" x14ac:dyDescent="0.3"/>
    <row r="529" hidden="1" x14ac:dyDescent="0.3"/>
    <row r="530" hidden="1" x14ac:dyDescent="0.3"/>
    <row r="531" hidden="1" x14ac:dyDescent="0.3"/>
    <row r="532" hidden="1" x14ac:dyDescent="0.3"/>
    <row r="533" hidden="1" x14ac:dyDescent="0.3"/>
    <row r="534" hidden="1" x14ac:dyDescent="0.3"/>
    <row r="535" hidden="1" x14ac:dyDescent="0.3"/>
    <row r="536" hidden="1" x14ac:dyDescent="0.3"/>
    <row r="537" hidden="1" x14ac:dyDescent="0.3"/>
    <row r="538" hidden="1" x14ac:dyDescent="0.3"/>
    <row r="539" hidden="1" x14ac:dyDescent="0.3"/>
    <row r="540" hidden="1" x14ac:dyDescent="0.3"/>
    <row r="541" hidden="1" x14ac:dyDescent="0.3"/>
    <row r="542" hidden="1" x14ac:dyDescent="0.3"/>
    <row r="543" hidden="1" x14ac:dyDescent="0.3"/>
    <row r="544" hidden="1" x14ac:dyDescent="0.3"/>
    <row r="545" hidden="1" x14ac:dyDescent="0.3"/>
    <row r="546" hidden="1" x14ac:dyDescent="0.3"/>
    <row r="547" hidden="1" x14ac:dyDescent="0.3"/>
    <row r="548" hidden="1" x14ac:dyDescent="0.3"/>
    <row r="549" hidden="1" x14ac:dyDescent="0.3"/>
    <row r="550" hidden="1" x14ac:dyDescent="0.3"/>
    <row r="551" hidden="1" x14ac:dyDescent="0.3"/>
    <row r="552" hidden="1" x14ac:dyDescent="0.3"/>
    <row r="553" hidden="1" x14ac:dyDescent="0.3"/>
    <row r="554" hidden="1" x14ac:dyDescent="0.3"/>
    <row r="555" hidden="1" x14ac:dyDescent="0.3"/>
    <row r="556" hidden="1" x14ac:dyDescent="0.3"/>
    <row r="557" hidden="1" x14ac:dyDescent="0.3"/>
    <row r="558" hidden="1" x14ac:dyDescent="0.3"/>
    <row r="559" hidden="1" x14ac:dyDescent="0.3"/>
    <row r="560" hidden="1" x14ac:dyDescent="0.3"/>
    <row r="561" hidden="1" x14ac:dyDescent="0.3"/>
    <row r="562" hidden="1" x14ac:dyDescent="0.3"/>
    <row r="563" hidden="1" x14ac:dyDescent="0.3"/>
    <row r="564" hidden="1" x14ac:dyDescent="0.3"/>
    <row r="565" hidden="1" x14ac:dyDescent="0.3"/>
    <row r="566" hidden="1" x14ac:dyDescent="0.3"/>
    <row r="567" hidden="1" x14ac:dyDescent="0.3"/>
    <row r="568" hidden="1" x14ac:dyDescent="0.3"/>
    <row r="569" hidden="1" x14ac:dyDescent="0.3"/>
    <row r="570" hidden="1" x14ac:dyDescent="0.3"/>
    <row r="571" hidden="1" x14ac:dyDescent="0.3"/>
    <row r="572" hidden="1" x14ac:dyDescent="0.3"/>
    <row r="573" hidden="1" x14ac:dyDescent="0.3"/>
    <row r="574" hidden="1" x14ac:dyDescent="0.3"/>
    <row r="575" hidden="1" x14ac:dyDescent="0.3"/>
    <row r="576" hidden="1" x14ac:dyDescent="0.3"/>
    <row r="577" hidden="1" x14ac:dyDescent="0.3"/>
    <row r="578" hidden="1" x14ac:dyDescent="0.3"/>
    <row r="579" hidden="1" x14ac:dyDescent="0.3"/>
    <row r="580" hidden="1" x14ac:dyDescent="0.3"/>
    <row r="581" hidden="1" x14ac:dyDescent="0.3"/>
    <row r="582" hidden="1" x14ac:dyDescent="0.3"/>
    <row r="583" hidden="1" x14ac:dyDescent="0.3"/>
    <row r="584" hidden="1" x14ac:dyDescent="0.3"/>
    <row r="585" hidden="1" x14ac:dyDescent="0.3"/>
    <row r="586" hidden="1" x14ac:dyDescent="0.3"/>
    <row r="587" hidden="1" x14ac:dyDescent="0.3"/>
    <row r="588" hidden="1" x14ac:dyDescent="0.3"/>
    <row r="589" hidden="1" x14ac:dyDescent="0.3"/>
    <row r="590" hidden="1" x14ac:dyDescent="0.3"/>
    <row r="591" hidden="1" x14ac:dyDescent="0.3"/>
    <row r="592" hidden="1" x14ac:dyDescent="0.3"/>
    <row r="593" hidden="1" x14ac:dyDescent="0.3"/>
    <row r="594" hidden="1" x14ac:dyDescent="0.3"/>
    <row r="595" hidden="1" x14ac:dyDescent="0.3"/>
    <row r="596" hidden="1" x14ac:dyDescent="0.3"/>
    <row r="597" hidden="1" x14ac:dyDescent="0.3"/>
    <row r="598" hidden="1" x14ac:dyDescent="0.3"/>
    <row r="599" hidden="1" x14ac:dyDescent="0.3"/>
    <row r="600" hidden="1" x14ac:dyDescent="0.3"/>
    <row r="601" hidden="1" x14ac:dyDescent="0.3"/>
    <row r="602" hidden="1" x14ac:dyDescent="0.3"/>
    <row r="603" hidden="1" x14ac:dyDescent="0.3"/>
    <row r="604" hidden="1" x14ac:dyDescent="0.3"/>
    <row r="605" hidden="1" x14ac:dyDescent="0.3"/>
    <row r="606" hidden="1" x14ac:dyDescent="0.3"/>
    <row r="607" hidden="1" x14ac:dyDescent="0.3"/>
    <row r="608" hidden="1" x14ac:dyDescent="0.3"/>
    <row r="609" hidden="1" x14ac:dyDescent="0.3"/>
    <row r="610" hidden="1" x14ac:dyDescent="0.3"/>
    <row r="611" hidden="1" x14ac:dyDescent="0.3"/>
    <row r="612" hidden="1" x14ac:dyDescent="0.3"/>
    <row r="613" hidden="1" x14ac:dyDescent="0.3"/>
    <row r="614" hidden="1" x14ac:dyDescent="0.3"/>
    <row r="615" hidden="1" x14ac:dyDescent="0.3"/>
    <row r="616" hidden="1" x14ac:dyDescent="0.3"/>
    <row r="617" hidden="1" x14ac:dyDescent="0.3"/>
    <row r="618" hidden="1" x14ac:dyDescent="0.3"/>
    <row r="619" hidden="1" x14ac:dyDescent="0.3"/>
    <row r="620" hidden="1" x14ac:dyDescent="0.3"/>
    <row r="621" hidden="1" x14ac:dyDescent="0.3"/>
    <row r="622" hidden="1" x14ac:dyDescent="0.3"/>
    <row r="623" hidden="1" x14ac:dyDescent="0.3"/>
    <row r="624" hidden="1" x14ac:dyDescent="0.3"/>
    <row r="625" hidden="1" x14ac:dyDescent="0.3"/>
    <row r="626" hidden="1" x14ac:dyDescent="0.3"/>
    <row r="627" hidden="1" x14ac:dyDescent="0.3"/>
    <row r="628" hidden="1" x14ac:dyDescent="0.3"/>
    <row r="629" hidden="1" x14ac:dyDescent="0.3"/>
    <row r="630" hidden="1" x14ac:dyDescent="0.3"/>
    <row r="631" hidden="1" x14ac:dyDescent="0.3"/>
    <row r="632" hidden="1" x14ac:dyDescent="0.3"/>
    <row r="633" hidden="1" x14ac:dyDescent="0.3"/>
    <row r="634" hidden="1" x14ac:dyDescent="0.3"/>
    <row r="635" hidden="1" x14ac:dyDescent="0.3"/>
    <row r="636" hidden="1" x14ac:dyDescent="0.3"/>
    <row r="637" hidden="1" x14ac:dyDescent="0.3"/>
    <row r="638" hidden="1" x14ac:dyDescent="0.3"/>
    <row r="639" hidden="1" x14ac:dyDescent="0.3"/>
    <row r="640" hidden="1" x14ac:dyDescent="0.3"/>
    <row r="641" hidden="1" x14ac:dyDescent="0.3"/>
    <row r="642" hidden="1" x14ac:dyDescent="0.3"/>
    <row r="643" hidden="1" x14ac:dyDescent="0.3"/>
    <row r="644" hidden="1" x14ac:dyDescent="0.3"/>
    <row r="645" hidden="1" x14ac:dyDescent="0.3"/>
    <row r="646" hidden="1" x14ac:dyDescent="0.3"/>
    <row r="647" hidden="1" x14ac:dyDescent="0.3"/>
    <row r="648" hidden="1" x14ac:dyDescent="0.3"/>
    <row r="649" hidden="1" x14ac:dyDescent="0.3"/>
    <row r="650" hidden="1" x14ac:dyDescent="0.3"/>
    <row r="651" hidden="1" x14ac:dyDescent="0.3"/>
    <row r="652" hidden="1" x14ac:dyDescent="0.3"/>
    <row r="653" hidden="1" x14ac:dyDescent="0.3"/>
    <row r="654" hidden="1" x14ac:dyDescent="0.3"/>
    <row r="655" hidden="1" x14ac:dyDescent="0.3"/>
    <row r="656" hidden="1" x14ac:dyDescent="0.3"/>
    <row r="657" hidden="1" x14ac:dyDescent="0.3"/>
    <row r="658" hidden="1" x14ac:dyDescent="0.3"/>
    <row r="659" hidden="1" x14ac:dyDescent="0.3"/>
    <row r="660" hidden="1" x14ac:dyDescent="0.3"/>
    <row r="661" hidden="1" x14ac:dyDescent="0.3"/>
    <row r="662" hidden="1" x14ac:dyDescent="0.3"/>
    <row r="663" hidden="1" x14ac:dyDescent="0.3"/>
    <row r="664" hidden="1" x14ac:dyDescent="0.3"/>
    <row r="665" hidden="1" x14ac:dyDescent="0.3"/>
    <row r="666" hidden="1" x14ac:dyDescent="0.3"/>
    <row r="667" hidden="1" x14ac:dyDescent="0.3"/>
    <row r="668" hidden="1" x14ac:dyDescent="0.3"/>
    <row r="669" hidden="1" x14ac:dyDescent="0.3"/>
    <row r="670" hidden="1" x14ac:dyDescent="0.3"/>
    <row r="671" hidden="1" x14ac:dyDescent="0.3"/>
    <row r="672" hidden="1" x14ac:dyDescent="0.3"/>
    <row r="673" hidden="1" x14ac:dyDescent="0.3"/>
    <row r="674" hidden="1" x14ac:dyDescent="0.3"/>
    <row r="675" hidden="1" x14ac:dyDescent="0.3"/>
    <row r="676" hidden="1" x14ac:dyDescent="0.3"/>
    <row r="677" hidden="1" x14ac:dyDescent="0.3"/>
    <row r="678" hidden="1" x14ac:dyDescent="0.3"/>
    <row r="679" hidden="1" x14ac:dyDescent="0.3"/>
    <row r="680" hidden="1" x14ac:dyDescent="0.3"/>
    <row r="681" hidden="1" x14ac:dyDescent="0.3"/>
    <row r="682" hidden="1" x14ac:dyDescent="0.3"/>
    <row r="683" hidden="1" x14ac:dyDescent="0.3"/>
    <row r="684" hidden="1" x14ac:dyDescent="0.3"/>
    <row r="685" hidden="1" x14ac:dyDescent="0.3"/>
    <row r="686" hidden="1" x14ac:dyDescent="0.3"/>
    <row r="687" hidden="1" x14ac:dyDescent="0.3"/>
    <row r="688" hidden="1" x14ac:dyDescent="0.3"/>
    <row r="689" hidden="1" x14ac:dyDescent="0.3"/>
    <row r="690" hidden="1" x14ac:dyDescent="0.3"/>
    <row r="691" hidden="1" x14ac:dyDescent="0.3"/>
    <row r="692" hidden="1" x14ac:dyDescent="0.3"/>
    <row r="693" hidden="1" x14ac:dyDescent="0.3"/>
    <row r="694" hidden="1" x14ac:dyDescent="0.3"/>
    <row r="695" hidden="1" x14ac:dyDescent="0.3"/>
    <row r="696" hidden="1" x14ac:dyDescent="0.3"/>
    <row r="697" hidden="1" x14ac:dyDescent="0.3"/>
    <row r="698" hidden="1" x14ac:dyDescent="0.3"/>
    <row r="699" hidden="1" x14ac:dyDescent="0.3"/>
    <row r="700" hidden="1" x14ac:dyDescent="0.3"/>
    <row r="701" hidden="1" x14ac:dyDescent="0.3"/>
    <row r="702" hidden="1" x14ac:dyDescent="0.3"/>
    <row r="703" hidden="1" x14ac:dyDescent="0.3"/>
    <row r="704" hidden="1" x14ac:dyDescent="0.3"/>
    <row r="705" hidden="1" x14ac:dyDescent="0.3"/>
    <row r="706" hidden="1" x14ac:dyDescent="0.3"/>
    <row r="707" hidden="1" x14ac:dyDescent="0.3"/>
    <row r="708" hidden="1" x14ac:dyDescent="0.3"/>
    <row r="709" hidden="1" x14ac:dyDescent="0.3"/>
    <row r="710" hidden="1" x14ac:dyDescent="0.3"/>
    <row r="711" hidden="1" x14ac:dyDescent="0.3"/>
    <row r="712" hidden="1" x14ac:dyDescent="0.3"/>
    <row r="713" hidden="1" x14ac:dyDescent="0.3"/>
    <row r="714" hidden="1" x14ac:dyDescent="0.3"/>
    <row r="715" hidden="1" x14ac:dyDescent="0.3"/>
    <row r="716" hidden="1" x14ac:dyDescent="0.3"/>
    <row r="717" hidden="1" x14ac:dyDescent="0.3"/>
    <row r="718" hidden="1" x14ac:dyDescent="0.3"/>
    <row r="719" hidden="1" x14ac:dyDescent="0.3"/>
    <row r="720" hidden="1" x14ac:dyDescent="0.3"/>
    <row r="721" hidden="1" x14ac:dyDescent="0.3"/>
    <row r="722" hidden="1" x14ac:dyDescent="0.3"/>
    <row r="723" hidden="1" x14ac:dyDescent="0.3"/>
    <row r="724" hidden="1" x14ac:dyDescent="0.3"/>
    <row r="725" hidden="1" x14ac:dyDescent="0.3"/>
    <row r="726" hidden="1" x14ac:dyDescent="0.3"/>
    <row r="727" hidden="1" x14ac:dyDescent="0.3"/>
    <row r="728" hidden="1" x14ac:dyDescent="0.3"/>
    <row r="729" hidden="1" x14ac:dyDescent="0.3"/>
    <row r="730" hidden="1" x14ac:dyDescent="0.3"/>
    <row r="731" hidden="1" x14ac:dyDescent="0.3"/>
    <row r="732" hidden="1" x14ac:dyDescent="0.3"/>
    <row r="733" hidden="1" x14ac:dyDescent="0.3"/>
    <row r="734" hidden="1" x14ac:dyDescent="0.3"/>
    <row r="735" hidden="1" x14ac:dyDescent="0.3"/>
    <row r="736" hidden="1" x14ac:dyDescent="0.3"/>
    <row r="737" hidden="1" x14ac:dyDescent="0.3"/>
    <row r="738" hidden="1" x14ac:dyDescent="0.3"/>
    <row r="739" hidden="1" x14ac:dyDescent="0.3"/>
    <row r="740" hidden="1" x14ac:dyDescent="0.3"/>
    <row r="741" hidden="1" x14ac:dyDescent="0.3"/>
    <row r="742" hidden="1" x14ac:dyDescent="0.3"/>
    <row r="743" hidden="1" x14ac:dyDescent="0.3"/>
    <row r="744" hidden="1" x14ac:dyDescent="0.3"/>
    <row r="745" hidden="1" x14ac:dyDescent="0.3"/>
    <row r="746" hidden="1" x14ac:dyDescent="0.3"/>
    <row r="747" hidden="1" x14ac:dyDescent="0.3"/>
    <row r="748" hidden="1" x14ac:dyDescent="0.3"/>
    <row r="749" hidden="1" x14ac:dyDescent="0.3"/>
    <row r="750" hidden="1" x14ac:dyDescent="0.3"/>
    <row r="751" hidden="1" x14ac:dyDescent="0.3"/>
    <row r="752" hidden="1" x14ac:dyDescent="0.3"/>
    <row r="753" hidden="1" x14ac:dyDescent="0.3"/>
    <row r="754" hidden="1" x14ac:dyDescent="0.3"/>
    <row r="755" hidden="1" x14ac:dyDescent="0.3"/>
    <row r="756" hidden="1" x14ac:dyDescent="0.3"/>
    <row r="757" hidden="1" x14ac:dyDescent="0.3"/>
    <row r="758" hidden="1" x14ac:dyDescent="0.3"/>
    <row r="759" hidden="1" x14ac:dyDescent="0.3"/>
    <row r="760" hidden="1" x14ac:dyDescent="0.3"/>
    <row r="761" hidden="1" x14ac:dyDescent="0.3"/>
    <row r="762" hidden="1" x14ac:dyDescent="0.3"/>
    <row r="763" hidden="1" x14ac:dyDescent="0.3"/>
    <row r="764" hidden="1" x14ac:dyDescent="0.3"/>
    <row r="765" hidden="1" x14ac:dyDescent="0.3"/>
    <row r="766" hidden="1" x14ac:dyDescent="0.3"/>
    <row r="767" hidden="1" x14ac:dyDescent="0.3"/>
    <row r="768" hidden="1" x14ac:dyDescent="0.3"/>
    <row r="769" hidden="1" x14ac:dyDescent="0.3"/>
    <row r="770" hidden="1" x14ac:dyDescent="0.3"/>
    <row r="771" hidden="1" x14ac:dyDescent="0.3"/>
    <row r="772" hidden="1" x14ac:dyDescent="0.3"/>
    <row r="773" hidden="1" x14ac:dyDescent="0.3"/>
    <row r="774" hidden="1" x14ac:dyDescent="0.3"/>
    <row r="775" hidden="1" x14ac:dyDescent="0.3"/>
    <row r="776" hidden="1" x14ac:dyDescent="0.3"/>
    <row r="777" hidden="1" x14ac:dyDescent="0.3"/>
    <row r="778" hidden="1" x14ac:dyDescent="0.3"/>
    <row r="779" hidden="1" x14ac:dyDescent="0.3"/>
    <row r="780" hidden="1" x14ac:dyDescent="0.3"/>
    <row r="781" hidden="1" x14ac:dyDescent="0.3"/>
    <row r="782" hidden="1" x14ac:dyDescent="0.3"/>
    <row r="783" hidden="1" x14ac:dyDescent="0.3"/>
    <row r="784" hidden="1" x14ac:dyDescent="0.3"/>
    <row r="785" hidden="1" x14ac:dyDescent="0.3"/>
    <row r="786" hidden="1" x14ac:dyDescent="0.3"/>
    <row r="787" hidden="1" x14ac:dyDescent="0.3"/>
    <row r="788" hidden="1" x14ac:dyDescent="0.3"/>
    <row r="789" hidden="1" x14ac:dyDescent="0.3"/>
    <row r="790" hidden="1" x14ac:dyDescent="0.3"/>
    <row r="791" hidden="1" x14ac:dyDescent="0.3"/>
    <row r="792" hidden="1" x14ac:dyDescent="0.3"/>
    <row r="793" hidden="1" x14ac:dyDescent="0.3"/>
    <row r="794" hidden="1" x14ac:dyDescent="0.3"/>
    <row r="795" hidden="1" x14ac:dyDescent="0.3"/>
    <row r="796" hidden="1" x14ac:dyDescent="0.3"/>
    <row r="797" hidden="1" x14ac:dyDescent="0.3"/>
    <row r="798" hidden="1" x14ac:dyDescent="0.3"/>
    <row r="799" hidden="1" x14ac:dyDescent="0.3"/>
    <row r="800" hidden="1" x14ac:dyDescent="0.3"/>
    <row r="801" hidden="1" x14ac:dyDescent="0.3"/>
    <row r="802" hidden="1" x14ac:dyDescent="0.3"/>
    <row r="803" hidden="1" x14ac:dyDescent="0.3"/>
    <row r="804" hidden="1" x14ac:dyDescent="0.3"/>
    <row r="805" hidden="1" x14ac:dyDescent="0.3"/>
    <row r="806" hidden="1" x14ac:dyDescent="0.3"/>
    <row r="807" hidden="1" x14ac:dyDescent="0.3"/>
    <row r="808" hidden="1" x14ac:dyDescent="0.3"/>
    <row r="809" hidden="1" x14ac:dyDescent="0.3"/>
    <row r="810" hidden="1" x14ac:dyDescent="0.3"/>
    <row r="811" hidden="1" x14ac:dyDescent="0.3"/>
    <row r="812" hidden="1" x14ac:dyDescent="0.3"/>
    <row r="813" hidden="1" x14ac:dyDescent="0.3"/>
    <row r="814" hidden="1" x14ac:dyDescent="0.3"/>
    <row r="815" hidden="1" x14ac:dyDescent="0.3"/>
    <row r="816" hidden="1" x14ac:dyDescent="0.3"/>
    <row r="817" hidden="1" x14ac:dyDescent="0.3"/>
    <row r="818" hidden="1" x14ac:dyDescent="0.3"/>
    <row r="819" hidden="1" x14ac:dyDescent="0.3"/>
    <row r="820" hidden="1" x14ac:dyDescent="0.3"/>
    <row r="821" hidden="1" x14ac:dyDescent="0.3"/>
    <row r="822" hidden="1" x14ac:dyDescent="0.3"/>
    <row r="823" hidden="1" x14ac:dyDescent="0.3"/>
    <row r="824" hidden="1" x14ac:dyDescent="0.3"/>
    <row r="825" hidden="1" x14ac:dyDescent="0.3"/>
    <row r="826" hidden="1" x14ac:dyDescent="0.3"/>
    <row r="827" hidden="1" x14ac:dyDescent="0.3"/>
    <row r="828" hidden="1" x14ac:dyDescent="0.3"/>
    <row r="829" hidden="1" x14ac:dyDescent="0.3"/>
    <row r="830" hidden="1" x14ac:dyDescent="0.3"/>
    <row r="831" hidden="1" x14ac:dyDescent="0.3"/>
    <row r="832" hidden="1" x14ac:dyDescent="0.3"/>
    <row r="833" hidden="1" x14ac:dyDescent="0.3"/>
    <row r="834" hidden="1" x14ac:dyDescent="0.3"/>
    <row r="835" hidden="1" x14ac:dyDescent="0.3"/>
    <row r="836" hidden="1" x14ac:dyDescent="0.3"/>
    <row r="837" hidden="1" x14ac:dyDescent="0.3"/>
    <row r="838" hidden="1" x14ac:dyDescent="0.3"/>
    <row r="839" hidden="1" x14ac:dyDescent="0.3"/>
    <row r="840" hidden="1" x14ac:dyDescent="0.3"/>
    <row r="841" hidden="1" x14ac:dyDescent="0.3"/>
    <row r="842" hidden="1" x14ac:dyDescent="0.3"/>
    <row r="843" hidden="1" x14ac:dyDescent="0.3"/>
    <row r="844" hidden="1" x14ac:dyDescent="0.3"/>
    <row r="845" hidden="1" x14ac:dyDescent="0.3"/>
    <row r="846" hidden="1" x14ac:dyDescent="0.3"/>
    <row r="847" hidden="1" x14ac:dyDescent="0.3"/>
    <row r="848" hidden="1" x14ac:dyDescent="0.3"/>
    <row r="849" hidden="1" x14ac:dyDescent="0.3"/>
    <row r="850" hidden="1" x14ac:dyDescent="0.3"/>
    <row r="851" hidden="1" x14ac:dyDescent="0.3"/>
    <row r="852" hidden="1" x14ac:dyDescent="0.3"/>
    <row r="853" hidden="1" x14ac:dyDescent="0.3"/>
    <row r="854" hidden="1" x14ac:dyDescent="0.3"/>
    <row r="855" hidden="1" x14ac:dyDescent="0.3"/>
    <row r="856" hidden="1" x14ac:dyDescent="0.3"/>
    <row r="857" hidden="1" x14ac:dyDescent="0.3"/>
    <row r="858" hidden="1" x14ac:dyDescent="0.3"/>
    <row r="859" hidden="1" x14ac:dyDescent="0.3"/>
    <row r="860" hidden="1" x14ac:dyDescent="0.3"/>
    <row r="861" hidden="1" x14ac:dyDescent="0.3"/>
    <row r="862" hidden="1" x14ac:dyDescent="0.3"/>
    <row r="863" hidden="1" x14ac:dyDescent="0.3"/>
    <row r="864" hidden="1" x14ac:dyDescent="0.3"/>
    <row r="865" hidden="1" x14ac:dyDescent="0.3"/>
    <row r="866" hidden="1" x14ac:dyDescent="0.3"/>
    <row r="867" hidden="1" x14ac:dyDescent="0.3"/>
    <row r="868" hidden="1" x14ac:dyDescent="0.3"/>
    <row r="869" hidden="1" x14ac:dyDescent="0.3"/>
    <row r="870" hidden="1" x14ac:dyDescent="0.3"/>
    <row r="871" hidden="1" x14ac:dyDescent="0.3"/>
    <row r="872" hidden="1" x14ac:dyDescent="0.3"/>
    <row r="873" hidden="1" x14ac:dyDescent="0.3"/>
    <row r="874" hidden="1" x14ac:dyDescent="0.3"/>
    <row r="875" hidden="1" x14ac:dyDescent="0.3"/>
    <row r="876" hidden="1" x14ac:dyDescent="0.3"/>
    <row r="877" hidden="1" x14ac:dyDescent="0.3"/>
    <row r="878" hidden="1" x14ac:dyDescent="0.3"/>
    <row r="879" hidden="1" x14ac:dyDescent="0.3"/>
    <row r="880" hidden="1" x14ac:dyDescent="0.3"/>
    <row r="881" hidden="1" x14ac:dyDescent="0.3"/>
    <row r="882" hidden="1" x14ac:dyDescent="0.3"/>
    <row r="883" hidden="1" x14ac:dyDescent="0.3"/>
    <row r="884" hidden="1" x14ac:dyDescent="0.3"/>
    <row r="885" hidden="1" x14ac:dyDescent="0.3"/>
    <row r="886" hidden="1" x14ac:dyDescent="0.3"/>
    <row r="887" hidden="1" x14ac:dyDescent="0.3"/>
    <row r="888" hidden="1" x14ac:dyDescent="0.3"/>
    <row r="889" hidden="1" x14ac:dyDescent="0.3"/>
    <row r="890" hidden="1" x14ac:dyDescent="0.3"/>
    <row r="891" hidden="1" x14ac:dyDescent="0.3"/>
    <row r="892" hidden="1" x14ac:dyDescent="0.3"/>
    <row r="893" hidden="1" x14ac:dyDescent="0.3"/>
    <row r="894" hidden="1" x14ac:dyDescent="0.3"/>
    <row r="895" hidden="1" x14ac:dyDescent="0.3"/>
    <row r="896" hidden="1" x14ac:dyDescent="0.3"/>
    <row r="897" hidden="1" x14ac:dyDescent="0.3"/>
    <row r="898" hidden="1" x14ac:dyDescent="0.3"/>
    <row r="899" hidden="1" x14ac:dyDescent="0.3"/>
    <row r="900" hidden="1" x14ac:dyDescent="0.3"/>
    <row r="901" hidden="1" x14ac:dyDescent="0.3"/>
    <row r="902" hidden="1" x14ac:dyDescent="0.3"/>
    <row r="903" hidden="1" x14ac:dyDescent="0.3"/>
    <row r="904" hidden="1" x14ac:dyDescent="0.3"/>
    <row r="905" hidden="1" x14ac:dyDescent="0.3"/>
    <row r="906" hidden="1" x14ac:dyDescent="0.3"/>
    <row r="907" hidden="1" x14ac:dyDescent="0.3"/>
    <row r="908" hidden="1" x14ac:dyDescent="0.3"/>
    <row r="909" hidden="1" x14ac:dyDescent="0.3"/>
    <row r="910" hidden="1" x14ac:dyDescent="0.3"/>
    <row r="911" hidden="1" x14ac:dyDescent="0.3"/>
    <row r="912" hidden="1" x14ac:dyDescent="0.3"/>
    <row r="913" hidden="1" x14ac:dyDescent="0.3"/>
    <row r="914" hidden="1" x14ac:dyDescent="0.3"/>
    <row r="915" hidden="1" x14ac:dyDescent="0.3"/>
    <row r="916" hidden="1" x14ac:dyDescent="0.3"/>
    <row r="917" hidden="1" x14ac:dyDescent="0.3"/>
    <row r="918" hidden="1" x14ac:dyDescent="0.3"/>
    <row r="919" hidden="1" x14ac:dyDescent="0.3"/>
    <row r="920" hidden="1" x14ac:dyDescent="0.3"/>
    <row r="921" hidden="1" x14ac:dyDescent="0.3"/>
    <row r="922" hidden="1" x14ac:dyDescent="0.3"/>
    <row r="923" hidden="1" x14ac:dyDescent="0.3"/>
    <row r="924" hidden="1" x14ac:dyDescent="0.3"/>
    <row r="925" hidden="1" x14ac:dyDescent="0.3"/>
    <row r="926" hidden="1" x14ac:dyDescent="0.3"/>
    <row r="927" hidden="1" x14ac:dyDescent="0.3"/>
    <row r="928" hidden="1" x14ac:dyDescent="0.3"/>
    <row r="929" hidden="1" x14ac:dyDescent="0.3"/>
    <row r="930" hidden="1" x14ac:dyDescent="0.3"/>
    <row r="931" hidden="1" x14ac:dyDescent="0.3"/>
    <row r="932" hidden="1" x14ac:dyDescent="0.3"/>
    <row r="933" hidden="1" x14ac:dyDescent="0.3"/>
    <row r="934" hidden="1" x14ac:dyDescent="0.3"/>
    <row r="935" hidden="1" x14ac:dyDescent="0.3"/>
    <row r="936" hidden="1" x14ac:dyDescent="0.3"/>
    <row r="937" hidden="1" x14ac:dyDescent="0.3"/>
    <row r="938" hidden="1" x14ac:dyDescent="0.3"/>
    <row r="939" hidden="1" x14ac:dyDescent="0.3"/>
    <row r="940" hidden="1" x14ac:dyDescent="0.3"/>
    <row r="941" hidden="1" x14ac:dyDescent="0.3"/>
    <row r="942" hidden="1" x14ac:dyDescent="0.3"/>
    <row r="943" hidden="1" x14ac:dyDescent="0.3"/>
    <row r="944" hidden="1" x14ac:dyDescent="0.3"/>
    <row r="945" hidden="1" x14ac:dyDescent="0.3"/>
    <row r="946" hidden="1" x14ac:dyDescent="0.3"/>
    <row r="947" hidden="1" x14ac:dyDescent="0.3"/>
    <row r="948" hidden="1" x14ac:dyDescent="0.3"/>
    <row r="949" hidden="1" x14ac:dyDescent="0.3"/>
    <row r="950" hidden="1" x14ac:dyDescent="0.3"/>
    <row r="951" hidden="1" x14ac:dyDescent="0.3"/>
    <row r="952" hidden="1" x14ac:dyDescent="0.3"/>
    <row r="953" hidden="1" x14ac:dyDescent="0.3"/>
    <row r="954" hidden="1" x14ac:dyDescent="0.3"/>
    <row r="955" hidden="1" x14ac:dyDescent="0.3"/>
    <row r="956" hidden="1" x14ac:dyDescent="0.3"/>
    <row r="957" hidden="1" x14ac:dyDescent="0.3"/>
    <row r="958" hidden="1" x14ac:dyDescent="0.3"/>
    <row r="959" hidden="1" x14ac:dyDescent="0.3"/>
    <row r="960" hidden="1" x14ac:dyDescent="0.3"/>
    <row r="961" hidden="1" x14ac:dyDescent="0.3"/>
    <row r="962" hidden="1" x14ac:dyDescent="0.3"/>
    <row r="963" hidden="1" x14ac:dyDescent="0.3"/>
    <row r="964" hidden="1" x14ac:dyDescent="0.3"/>
    <row r="965" hidden="1" x14ac:dyDescent="0.3"/>
    <row r="966" hidden="1" x14ac:dyDescent="0.3"/>
    <row r="967" hidden="1" x14ac:dyDescent="0.3"/>
    <row r="968" hidden="1" x14ac:dyDescent="0.3"/>
    <row r="969" hidden="1" x14ac:dyDescent="0.3"/>
    <row r="970" hidden="1" x14ac:dyDescent="0.3"/>
    <row r="971" hidden="1" x14ac:dyDescent="0.3"/>
    <row r="972" hidden="1" x14ac:dyDescent="0.3"/>
    <row r="973" hidden="1" x14ac:dyDescent="0.3"/>
    <row r="974" hidden="1" x14ac:dyDescent="0.3"/>
    <row r="975" hidden="1" x14ac:dyDescent="0.3"/>
    <row r="976" hidden="1" x14ac:dyDescent="0.3"/>
    <row r="977" hidden="1" x14ac:dyDescent="0.3"/>
    <row r="978" hidden="1" x14ac:dyDescent="0.3"/>
    <row r="979" hidden="1" x14ac:dyDescent="0.3"/>
    <row r="980" hidden="1" x14ac:dyDescent="0.3"/>
    <row r="981" hidden="1" x14ac:dyDescent="0.3"/>
    <row r="982" hidden="1" x14ac:dyDescent="0.3"/>
    <row r="983" hidden="1" x14ac:dyDescent="0.3"/>
    <row r="984" hidden="1" x14ac:dyDescent="0.3"/>
    <row r="985" hidden="1" x14ac:dyDescent="0.3"/>
    <row r="986" hidden="1" x14ac:dyDescent="0.3"/>
    <row r="987" hidden="1" x14ac:dyDescent="0.3"/>
    <row r="988" hidden="1" x14ac:dyDescent="0.3"/>
    <row r="989" hidden="1" x14ac:dyDescent="0.3"/>
    <row r="990" hidden="1" x14ac:dyDescent="0.3"/>
    <row r="991" hidden="1" x14ac:dyDescent="0.3"/>
    <row r="992" hidden="1" x14ac:dyDescent="0.3"/>
    <row r="993" hidden="1" x14ac:dyDescent="0.3"/>
    <row r="994" hidden="1" x14ac:dyDescent="0.3"/>
    <row r="995" hidden="1" x14ac:dyDescent="0.3"/>
    <row r="996" hidden="1" x14ac:dyDescent="0.3"/>
    <row r="997" hidden="1" x14ac:dyDescent="0.3"/>
    <row r="998" hidden="1" x14ac:dyDescent="0.3"/>
    <row r="999" hidden="1" x14ac:dyDescent="0.3"/>
    <row r="1000" hidden="1" x14ac:dyDescent="0.3"/>
    <row r="1001" hidden="1" x14ac:dyDescent="0.3"/>
    <row r="1002" hidden="1" x14ac:dyDescent="0.3"/>
    <row r="1003" hidden="1" x14ac:dyDescent="0.3"/>
    <row r="1004" hidden="1" x14ac:dyDescent="0.3"/>
    <row r="1005" hidden="1" x14ac:dyDescent="0.3"/>
    <row r="1006" hidden="1" x14ac:dyDescent="0.3"/>
    <row r="1007" hidden="1" x14ac:dyDescent="0.3"/>
    <row r="1008" hidden="1" x14ac:dyDescent="0.3"/>
    <row r="1009" hidden="1" x14ac:dyDescent="0.3"/>
    <row r="1010" hidden="1" x14ac:dyDescent="0.3"/>
    <row r="1011" hidden="1" x14ac:dyDescent="0.3"/>
    <row r="1012" hidden="1" x14ac:dyDescent="0.3"/>
    <row r="1013" hidden="1" x14ac:dyDescent="0.3"/>
    <row r="1014" hidden="1" x14ac:dyDescent="0.3"/>
    <row r="1015" hidden="1" x14ac:dyDescent="0.3"/>
    <row r="1016" hidden="1" x14ac:dyDescent="0.3"/>
    <row r="1017" hidden="1" x14ac:dyDescent="0.3"/>
    <row r="1018" hidden="1" x14ac:dyDescent="0.3"/>
    <row r="1019" hidden="1" x14ac:dyDescent="0.3"/>
    <row r="1020" hidden="1" x14ac:dyDescent="0.3"/>
    <row r="1021" hidden="1" x14ac:dyDescent="0.3"/>
    <row r="1022" hidden="1" x14ac:dyDescent="0.3"/>
    <row r="1023" hidden="1" x14ac:dyDescent="0.3"/>
    <row r="1024" hidden="1" x14ac:dyDescent="0.3"/>
    <row r="1025" hidden="1" x14ac:dyDescent="0.3"/>
  </sheetData>
  <mergeCells count="29">
    <mergeCell ref="A134:K134"/>
    <mergeCell ref="A140:K140"/>
    <mergeCell ref="A146:K146"/>
    <mergeCell ref="A158:K158"/>
    <mergeCell ref="A169:K169"/>
    <mergeCell ref="A171:K171"/>
    <mergeCell ref="A104:K104"/>
    <mergeCell ref="A119:K119"/>
    <mergeCell ref="A102:K102"/>
    <mergeCell ref="A103:K103"/>
    <mergeCell ref="A94:H94"/>
    <mergeCell ref="A79:K79"/>
    <mergeCell ref="A81:K81"/>
    <mergeCell ref="A83:K83"/>
    <mergeCell ref="A88:K88"/>
    <mergeCell ref="A7:K7"/>
    <mergeCell ref="A8:K8"/>
    <mergeCell ref="A12:K12"/>
    <mergeCell ref="A17:K17"/>
    <mergeCell ref="A2:K2"/>
    <mergeCell ref="A4:A5"/>
    <mergeCell ref="B4:B5"/>
    <mergeCell ref="C4:G4"/>
    <mergeCell ref="H4:K4"/>
    <mergeCell ref="A60:H60"/>
    <mergeCell ref="A24:K24"/>
    <mergeCell ref="A34:K34"/>
    <mergeCell ref="A35:H35"/>
    <mergeCell ref="A55:H55"/>
  </mergeCells>
  <pageMargins left="0.23622047244094491" right="0.23622047244094491" top="0.3937007874015748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EkonAk</cp:lastModifiedBy>
  <cp:lastPrinted>2021-07-19T09:04:31Z</cp:lastPrinted>
  <dcterms:created xsi:type="dcterms:W3CDTF">2017-06-20T10:52:44Z</dcterms:created>
  <dcterms:modified xsi:type="dcterms:W3CDTF">2021-09-20T12:40:44Z</dcterms:modified>
</cp:coreProperties>
</file>